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<sst xmlns="http://schemas.openxmlformats.org/spreadsheetml/2006/main" count="1078" uniqueCount="589">
  <si>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</si>
  <si>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</si>
  <si>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</si>
  <si>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</si>
  <si>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</si>
  <si>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</si>
  <si>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</si>
  <si>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</si>
  <si>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</si>
  <si>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</si>
  <si>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</si>
  <si>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</si>
  <si>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</si>
  <si>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</si>
  <si>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</si>
  <si>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</si>
  <si>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</si>
  <si>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</si>
  <si>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</si>
  <si>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</si>
  <si>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</si>
  <si>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</si>
  <si>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</si>
  <si>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</si>
  <si>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</si>
  <si>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</si>
  <si>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</si>
  <si>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</si>
  <si>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</si>
  <si>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</si>
  <si>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</si>
  <si>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</si>
  <si>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</si>
  <si>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</si>
  <si>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</si>
  <si>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</si>
  <si>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</si>
  <si>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</si>
  <si>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</si>
  <si>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</si>
  <si>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</si>
  <si>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</si>
  <si>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</si>
  <si>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</si>
  <si>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</si>
  <si>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</si>
  <si>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</si>
  <si>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</si>
  <si>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</si>
  <si>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</si>
  <si>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</si>
  <si>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</si>
  <si>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</si>
  <si>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</si>
  <si>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</si>
  <si>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</si>
  <si>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</si>
  <si>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</si>
  <si>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</si>
  <si>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</si>
  <si>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</si>
  <si>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</si>
  <si>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</si>
  <si>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</si>
  <si>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</si>
  <si>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</si>
  <si>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</si>
  <si>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</si>
  <si>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</si>
  <si>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</si>
  <si>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</si>
  <si>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</si>
  <si>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</si>
  <si>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</si>
  <si>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</si>
  <si>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</si>
  <si>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</si>
  <si>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</si>
  <si>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</si>
  <si>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</si>
  <si>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</si>
  <si>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</si>
  <si>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</si>
  <si>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</si>
  <si>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</si>
  <si>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</si>
  <si>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</si>
  <si>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</si>
  <si>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</si>
  <si>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</si>
  <si>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</si>
  <si>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</si>
  <si>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</si>
  <si>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</si>
  <si>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</si>
  <si>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</si>
  <si>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</si>
  <si>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</si>
  <si>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</si>
  <si>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</si>
  <si>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</si>
  <si>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</si>
  <si>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</si>
  <si>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</si>
  <si>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</si>
  <si>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</si>
  <si>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</si>
  <si>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</si>
  <si>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</si>
  <si>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</si>
  <si>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</si>
  <si>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</si>
  <si>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</si>
  <si>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</si>
  <si>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</si>
  <si>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</si>
  <si>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</si>
  <si>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</si>
  <si>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</si>
  <si>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</si>
  <si>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</si>
  <si>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</si>
  <si>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</si>
  <si>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</si>
  <si>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</si>
  <si>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</si>
  <si>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</si>
  <si>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</si>
  <si>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</si>
  <si>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</si>
  <si>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</si>
  <si>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</si>
  <si>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</si>
  <si>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</si>
  <si>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</si>
  <si>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</si>
  <si>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</si>
  <si>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</si>
  <si>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</si>
  <si>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</si>
  <si>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</si>
  <si>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</si>
  <si>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</si>
  <si>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</si>
  <si>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</si>
  <si>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</si>
  <si>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</si>
  <si>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</si>
  <si>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</si>
  <si>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</si>
  <si>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</si>
  <si>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</si>
  <si>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</si>
  <si>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</si>
  <si>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</si>
  <si>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</si>
  <si>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</si>
  <si>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</si>
  <si>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</si>
  <si>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</si>
  <si>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</si>
  <si>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</si>
  <si>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</si>
  <si>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</si>
  <si>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</si>
  <si>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</si>
  <si>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</si>
  <si>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</si>
  <si>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</si>
  <si>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</si>
  <si>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</si>
  <si>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</si>
  <si>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</si>
  <si>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</si>
  <si>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</si>
  <si>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</si>
  <si>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</si>
  <si>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</si>
  <si>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</si>
  <si>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</si>
  <si>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</si>
  <si>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</si>
  <si>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</si>
  <si>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</si>
  <si>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</si>
  <si>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</si>
  <si>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</si>
  <si>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</si>
  <si>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</si>
  <si>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</si>
  <si>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</si>
  <si>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</si>
  <si>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</si>
  <si>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</si>
  <si>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</si>
  <si>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</si>
  <si>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</si>
  <si>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</si>
  <si>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</si>
  <si>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</si>
  <si>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</si>
  <si>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</si>
  <si>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</si>
  <si>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</si>
  <si>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</si>
  <si>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</si>
  <si>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</si>
  <si>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</si>
  <si>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</si>
  <si>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</si>
  <si>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</si>
  <si>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</si>
  <si>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</si>
  <si>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</si>
  <si>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</si>
  <si>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</si>
  <si>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</si>
  <si>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</si>
  <si>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</si>
  <si>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</si>
  <si>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</si>
  <si>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</si>
  <si>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</si>
  <si>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</si>
  <si>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</si>
  <si>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</si>
  <si>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</si>
  <si>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</si>
  <si>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</si>
  <si>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</si>
  <si>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</si>
  <si>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</si>
  <si>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</si>
  <si>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</si>
  <si>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</si>
  <si>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</si>
  <si>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</si>
  <si>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</si>
  <si>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</si>
  <si>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</si>
  <si>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</si>
  <si>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</si>
  <si>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</si>
  <si>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</si>
  <si>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</si>
  <si>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</si>
  <si>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</si>
  <si>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</si>
  <si>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</si>
  <si>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</si>
  <si>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</si>
  <si>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</si>
  <si>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</si>
  <si>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</si>
  <si>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</si>
  <si>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</si>
  <si>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</si>
  <si>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</si>
  <si>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</si>
  <si>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</si>
  <si>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</si>
  <si>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</si>
  <si>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</si>
  <si>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</si>
  <si>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</si>
  <si>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</si>
  <si>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</si>
  <si>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</si>
  <si>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</si>
  <si>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</si>
  <si>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</si>
  <si>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</si>
  <si>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</si>
  <si>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</si>
  <si>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</si>
  <si>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</si>
  <si>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</si>
  <si>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</si>
  <si>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</si>
  <si>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</si>
  <si>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</si>
  <si>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</si>
  <si>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</si>
  <si>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</si>
  <si>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</si>
  <si>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</si>
  <si>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</si>
  <si>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</si>
  <si>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</si>
  <si>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</si>
  <si>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</si>
  <si>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</si>
  <si>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</si>
  <si>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</si>
  <si>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</si>
  <si>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</si>
  <si>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</si>
  <si>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</si>
  <si>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</si>
  <si>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</si>
  <si>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</si>
  <si>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</si>
  <si>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</si>
  <si>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</si>
  <si>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</si>
  <si>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</si>
  <si>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</si>
  <si>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</si>
  <si>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</si>
  <si>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</si>
  <si>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</si>
  <si>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</si>
  <si>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</si>
  <si>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</si>
  <si>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</si>
  <si>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</si>
  <si>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</si>
  <si>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</si>
  <si>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</si>
  <si>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</si>
  <si>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</si>
  <si>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</si>
  <si>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</si>
  <si>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</si>
  <si>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</si>
  <si>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</si>
  <si>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</si>
  <si>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</si>
  <si>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</si>
  <si>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</si>
  <si>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</si>
  <si>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</si>
  <si>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</si>
  <si>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</si>
  <si>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</si>
  <si>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</si>
  <si>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</si>
  <si>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</si>
  <si>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</si>
  <si>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</si>
  <si>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</si>
  <si>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</si>
  <si>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</si>
  <si>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</si>
  <si>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</si>
  <si>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</si>
  <si>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</si>
  <si>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</si>
  <si>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</si>
  <si>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</si>
  <si>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</si>
  <si>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</si>
  <si>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</si>
  <si>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</si>
  <si>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</si>
  <si>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</si>
  <si>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</si>
  <si>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</si>
  <si>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</si>
  <si>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</si>
  <si>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</si>
  <si>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</si>
  <si>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</si>
  <si>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</si>
  <si>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</si>
  <si>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</si>
  <si>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</si>
  <si>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</si>
  <si>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</si>
  <si>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</si>
  <si>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</si>
  <si>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</si>
  <si>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</si>
  <si>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</si>
  <si>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</si>
  <si>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</si>
  <si>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</si>
  <si>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</si>
  <si>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</si>
  <si>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</si>
  <si>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</si>
  <si>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</si>
  <si>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</si>
  <si>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</si>
  <si>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</si>
  <si>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</si>
  <si>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</si>
  <si>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</si>
  <si>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</si>
  <si>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</si>
  <si>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</si>
  <si>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</si>
  <si>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</si>
  <si>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</si>
  <si>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</si>
  <si>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</si>
  <si>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</si>
  <si>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</si>
  <si>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</si>
  <si>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</si>
  <si>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</si>
  <si>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</si>
  <si>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</si>
  <si>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</si>
  <si>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</si>
  <si>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</si>
  <si>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</si>
  <si>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</si>
  <si>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</si>
  <si>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</si>
  <si>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</si>
  <si>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</si>
  <si>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</si>
  <si>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</si>
  <si>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</si>
  <si>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</si>
  <si>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</si>
  <si>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</si>
  <si>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</si>
  <si>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</si>
  <si>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</si>
  <si>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</si>
  <si>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</si>
  <si>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</si>
  <si>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</si>
  <si>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</si>
  <si>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</si>
  <si>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</si>
  <si>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</si>
  <si>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</si>
  <si>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</si>
  <si>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</si>
  <si>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</si>
  <si>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</si>
  <si>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</si>
  <si>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</si>
  <si>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</si>
  <si>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</si>
  <si>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</si>
  <si>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</si>
  <si>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</si>
  <si>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</si>
  <si>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</si>
  <si>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</si>
  <si>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</si>
  <si>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</si>
  <si>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</si>
  <si>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</si>
  <si>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</si>
  <si>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</si>
  <si>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</si>
  <si>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</si>
  <si>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</si>
  <si>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</si>
  <si>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</si>
  <si>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</si>
  <si>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</si>
  <si>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</si>
  <si>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</si>
  <si>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</si>
  <si>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</si>
  <si>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</si>
  <si>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</si>
  <si>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</si>
  <si>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</si>
  <si>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</si>
  <si>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</si>
  <si>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</si>
  <si>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</si>
  <si>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</si>
  <si>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</si>
  <si>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</si>
  <si>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</si>
  <si>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</si>
  <si>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</si>
  <si>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</si>
  <si>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</si>
  <si>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</si>
  <si>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</si>
  <si>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</si>
  <si>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</si>
  <si>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</si>
  <si>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</si>
  <si>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</si>
  <si>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</si>
  <si>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</si>
  <si>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</si>
  <si>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</si>
  <si>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</si>
  <si>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</si>
  <si>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</si>
  <si>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</si>
  <si>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</si>
  <si>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</si>
  <si>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</si>
  <si>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</si>
  <si>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</si>
  <si>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</si>
  <si>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</si>
  <si>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</si>
  <si>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</si>
  <si>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</si>
  <si>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</si>
  <si>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</si>
  <si>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</si>
  <si>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</si>
  <si>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</si>
  <si>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</si>
  <si>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</si>
  <si>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</si>
  <si>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</si>
  <si>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</si>
  <si>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</si>
  <si>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</si>
  <si>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</si>
  <si>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</si>
  <si>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</si>
  <si>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</si>
  <si>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</si>
  <si>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</si>
  <si>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</si>
  <si>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</si>
  <si>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</si>
  <si>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</si>
  <si>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</si>
  <si>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</si>
  <si>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</si>
  <si>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</si>
  <si>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</si>
  <si>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</si>
  <si>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</si>
  <si>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</si>
  <si>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</si>
  <si>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</si>
  <si>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</si>
  <si>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</si>
  <si>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</si>
  <si>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</si>
  <si>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</si>
  <si>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</si>
  <si>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</si>
  <si>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</si>
  <si>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</si>
  <si>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</si>
  <si>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</si>
  <si>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</si>
  <si>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</si>
  <si>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</si>
  <si>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</si>
  <si>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</si>
  <si>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</si>
  <si>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</si>
  <si>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</si>
  <si>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</si>
  <si>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</si>
  <si>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</si>
  <si>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</si>
  <si>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</si>
  <si>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</si>
  <si>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</si>
  <si>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</si>
  <si>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</si>
  <si>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</si>
  <si>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</si>
  <si>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</si>
  <si>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</si>
  <si>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</si>
  <si>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</si>
  <si>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</si>
  <si>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</si>
  <si>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</si>
  <si>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</si>
  <si>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</si>
  <si>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</si>
  <si>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</si>
  <si>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</si>
  <si>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</si>
  <si>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</si>
  <si>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</si>
  <si>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</si>
  <si>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</si>
  <si>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</si>
  <si>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</si>
  <si>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</si>
  <si>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</si>
  <si>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</si>
  <si>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</si>
  <si>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1.1.4.50</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</si>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</sst>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40384136"/>
        <c:axId val="640384528"/>
      </c:lineChart>
      <c:catAx>
        <c:axId val="6403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0384528"/>
        <c:crosses val="autoZero"/>
        <c:auto val="1"/>
        <c:lblAlgn val="ctr"/>
        <c:lblOffset val="100"/>
        <c:noMultiLvlLbl val="0"/>
      </c:catAx>
      <c:valAx>
        <c:axId val="6403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03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45296936"/>
        <c:axId val="845295760"/>
      </c:lineChart>
      <c:catAx>
        <c:axId val="84529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95760"/>
        <c:crosses val="autoZero"/>
        <c:auto val="1"/>
        <c:lblAlgn val="ctr"/>
        <c:lblOffset val="100"/>
        <c:noMultiLvlLbl val="0"/>
      </c:catAx>
      <c:valAx>
        <c:axId val="84529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9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45298504"/>
        <c:axId val="845298112"/>
      </c:lineChart>
      <c:catAx>
        <c:axId val="84529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98112"/>
        <c:crosses val="autoZero"/>
        <c:auto val="1"/>
        <c:lblAlgn val="ctr"/>
        <c:lblOffset val="100"/>
        <c:noMultiLvlLbl val="0"/>
      </c:catAx>
      <c:valAx>
        <c:axId val="84529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9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99288"/>
        <c:axId val="845297720"/>
      </c:lineChart>
      <c:catAx>
        <c:axId val="84529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97720"/>
        <c:crosses val="autoZero"/>
        <c:auto val="1"/>
        <c:lblAlgn val="ctr"/>
        <c:lblOffset val="100"/>
        <c:noMultiLvlLbl val="0"/>
      </c:catAx>
      <c:valAx>
        <c:axId val="84529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9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573720"/>
        <c:axId val="219576072"/>
      </c:lineChart>
      <c:catAx>
        <c:axId val="21957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576072"/>
        <c:crosses val="autoZero"/>
        <c:auto val="1"/>
        <c:lblAlgn val="ctr"/>
        <c:lblOffset val="100"/>
        <c:noMultiLvlLbl val="0"/>
      </c:catAx>
      <c:valAx>
        <c:axId val="21957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57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574896"/>
        <c:axId val="219574504"/>
      </c:lineChart>
      <c:catAx>
        <c:axId val="21957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574504"/>
        <c:crosses val="autoZero"/>
        <c:auto val="1"/>
        <c:lblAlgn val="ctr"/>
        <c:lblOffset val="100"/>
        <c:noMultiLvlLbl val="0"/>
      </c:catAx>
      <c:valAx>
        <c:axId val="21957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57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576856"/>
        <c:axId val="219577248"/>
      </c:lineChart>
      <c:catAx>
        <c:axId val="21957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577248"/>
        <c:crosses val="autoZero"/>
        <c:auto val="1"/>
        <c:lblAlgn val="ctr"/>
        <c:lblOffset val="100"/>
        <c:noMultiLvlLbl val="0"/>
      </c:catAx>
      <c:valAx>
        <c:axId val="21957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57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645896"/>
        <c:axId val="320646288"/>
      </c:lineChart>
      <c:catAx>
        <c:axId val="32064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646288"/>
        <c:crosses val="autoZero"/>
        <c:auto val="1"/>
        <c:lblAlgn val="ctr"/>
        <c:lblOffset val="100"/>
        <c:noMultiLvlLbl val="0"/>
      </c:catAx>
      <c:valAx>
        <c:axId val="32064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64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643936"/>
        <c:axId val="320645112"/>
      </c:lineChart>
      <c:catAx>
        <c:axId val="32064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645112"/>
        <c:crosses val="autoZero"/>
        <c:auto val="1"/>
        <c:lblAlgn val="ctr"/>
        <c:lblOffset val="100"/>
        <c:noMultiLvlLbl val="0"/>
      </c:catAx>
      <c:valAx>
        <c:axId val="32064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64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646680"/>
        <c:axId val="320643152"/>
      </c:lineChart>
      <c:catAx>
        <c:axId val="32064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643152"/>
        <c:crosses val="autoZero"/>
        <c:auto val="1"/>
        <c:lblAlgn val="ctr"/>
        <c:lblOffset val="100"/>
        <c:noMultiLvlLbl val="0"/>
      </c:catAx>
      <c:valAx>
        <c:axId val="32064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64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644720"/>
        <c:axId val="219575680"/>
      </c:lineChart>
      <c:catAx>
        <c:axId val="32064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575680"/>
        <c:crosses val="autoZero"/>
        <c:auto val="1"/>
        <c:lblAlgn val="ctr"/>
        <c:lblOffset val="100"/>
        <c:noMultiLvlLbl val="0"/>
      </c:catAx>
      <c:valAx>
        <c:axId val="21957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64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2488"/>
        <c:axId val="219612880"/>
      </c:lineChart>
      <c:catAx>
        <c:axId val="21961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2880"/>
        <c:crosses val="autoZero"/>
        <c:auto val="1"/>
        <c:lblAlgn val="ctr"/>
        <c:lblOffset val="100"/>
        <c:noMultiLvlLbl val="0"/>
      </c:catAx>
      <c:valAx>
        <c:axId val="21961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3664"/>
        <c:axId val="219610920"/>
      </c:lineChart>
      <c:catAx>
        <c:axId val="21961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0920"/>
        <c:crosses val="autoZero"/>
        <c:auto val="1"/>
        <c:lblAlgn val="ctr"/>
        <c:lblOffset val="100"/>
        <c:noMultiLvlLbl val="0"/>
      </c:catAx>
      <c:valAx>
        <c:axId val="21961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5232"/>
        <c:axId val="219614840"/>
      </c:lineChart>
      <c:catAx>
        <c:axId val="21961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4840"/>
        <c:crosses val="autoZero"/>
        <c:auto val="1"/>
        <c:lblAlgn val="ctr"/>
        <c:lblOffset val="100"/>
        <c:noMultiLvlLbl val="0"/>
      </c:catAx>
      <c:valAx>
        <c:axId val="21961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1312"/>
        <c:axId val="219615624"/>
      </c:lineChart>
      <c:catAx>
        <c:axId val="21961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5624"/>
        <c:crosses val="autoZero"/>
        <c:auto val="1"/>
        <c:lblAlgn val="ctr"/>
        <c:lblOffset val="100"/>
        <c:noMultiLvlLbl val="0"/>
      </c:catAx>
      <c:valAx>
        <c:axId val="21961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7584"/>
        <c:axId val="219616016"/>
      </c:lineChart>
      <c:catAx>
        <c:axId val="21961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6016"/>
        <c:crosses val="autoZero"/>
        <c:auto val="1"/>
        <c:lblAlgn val="ctr"/>
        <c:lblOffset val="100"/>
        <c:noMultiLvlLbl val="0"/>
      </c:catAx>
      <c:valAx>
        <c:axId val="21961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6800"/>
        <c:axId val="219617976"/>
      </c:lineChart>
      <c:catAx>
        <c:axId val="21961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7976"/>
        <c:crosses val="autoZero"/>
        <c:auto val="1"/>
        <c:lblAlgn val="ctr"/>
        <c:lblOffset val="100"/>
        <c:noMultiLvlLbl val="0"/>
      </c:catAx>
      <c:valAx>
        <c:axId val="21961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2096"/>
        <c:axId val="264883896"/>
      </c:lineChart>
      <c:catAx>
        <c:axId val="21961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3896"/>
        <c:crosses val="autoZero"/>
        <c:auto val="1"/>
        <c:lblAlgn val="ctr"/>
        <c:lblOffset val="100"/>
        <c:noMultiLvlLbl val="0"/>
      </c:catAx>
      <c:valAx>
        <c:axId val="26488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8600"/>
        <c:axId val="264889776"/>
      </c:lineChart>
      <c:catAx>
        <c:axId val="26488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9776"/>
        <c:crosses val="autoZero"/>
        <c:auto val="1"/>
        <c:lblAlgn val="ctr"/>
        <c:lblOffset val="100"/>
        <c:noMultiLvlLbl val="0"/>
      </c:catAx>
      <c:valAx>
        <c:axId val="26488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90560"/>
        <c:axId val="264884288"/>
      </c:lineChart>
      <c:catAx>
        <c:axId val="26489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4288"/>
        <c:crosses val="autoZero"/>
        <c:auto val="1"/>
        <c:lblAlgn val="ctr"/>
        <c:lblOffset val="100"/>
        <c:noMultiLvlLbl val="0"/>
      </c:catAx>
      <c:valAx>
        <c:axId val="26488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9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9384"/>
        <c:axId val="264884680"/>
      </c:lineChart>
      <c:catAx>
        <c:axId val="26488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4680"/>
        <c:crosses val="autoZero"/>
        <c:auto val="1"/>
        <c:lblAlgn val="ctr"/>
        <c:lblOffset val="100"/>
        <c:noMultiLvlLbl val="0"/>
      </c:catAx>
      <c:valAx>
        <c:axId val="26488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90168"/>
        <c:axId val="264885072"/>
      </c:lineChart>
      <c:catAx>
        <c:axId val="26489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5072"/>
        <c:crosses val="autoZero"/>
        <c:auto val="1"/>
        <c:lblAlgn val="ctr"/>
        <c:lblOffset val="100"/>
        <c:noMultiLvlLbl val="0"/>
      </c:catAx>
      <c:valAx>
        <c:axId val="26488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9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6248"/>
        <c:axId val="264883504"/>
      </c:lineChart>
      <c:catAx>
        <c:axId val="26488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3504"/>
        <c:crosses val="autoZero"/>
        <c:auto val="1"/>
        <c:lblAlgn val="ctr"/>
        <c:lblOffset val="100"/>
        <c:noMultiLvlLbl val="0"/>
      </c:catAx>
      <c:valAx>
        <c:axId val="26488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7032"/>
        <c:axId val="264887424"/>
      </c:lineChart>
      <c:catAx>
        <c:axId val="26488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7424"/>
        <c:crosses val="autoZero"/>
        <c:auto val="1"/>
        <c:lblAlgn val="ctr"/>
        <c:lblOffset val="100"/>
        <c:noMultiLvlLbl val="0"/>
      </c:catAx>
      <c:valAx>
        <c:axId val="26488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663600"/>
        <c:axId val="13662424"/>
      </c:lineChart>
      <c:catAx>
        <c:axId val="1366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62424"/>
        <c:crosses val="autoZero"/>
        <c:auto val="1"/>
        <c:lblAlgn val="ctr"/>
        <c:lblOffset val="100"/>
        <c:noMultiLvlLbl val="0"/>
      </c:catAx>
      <c:valAx>
        <c:axId val="136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6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662816"/>
        <c:axId val="13663208"/>
      </c:lineChart>
      <c:catAx>
        <c:axId val="1366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63208"/>
        <c:crosses val="autoZero"/>
        <c:auto val="1"/>
        <c:lblAlgn val="ctr"/>
        <c:lblOffset val="100"/>
        <c:noMultiLvlLbl val="0"/>
      </c:catAx>
      <c:valAx>
        <c:axId val="1366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6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660856"/>
        <c:axId val="13658896"/>
      </c:lineChart>
      <c:catAx>
        <c:axId val="1366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58896"/>
        <c:crosses val="autoZero"/>
        <c:auto val="1"/>
        <c:lblAlgn val="ctr"/>
        <c:lblOffset val="100"/>
        <c:noMultiLvlLbl val="0"/>
      </c:catAx>
      <c:valAx>
        <c:axId val="1365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6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665952"/>
        <c:axId val="13663992"/>
      </c:lineChart>
      <c:catAx>
        <c:axId val="1366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63992"/>
        <c:crosses val="autoZero"/>
        <c:auto val="1"/>
        <c:lblAlgn val="ctr"/>
        <c:lblOffset val="100"/>
        <c:noMultiLvlLbl val="0"/>
      </c:catAx>
      <c:valAx>
        <c:axId val="1366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6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664776"/>
        <c:axId val="13665168"/>
      </c:lineChart>
      <c:catAx>
        <c:axId val="1366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65168"/>
        <c:crosses val="autoZero"/>
        <c:auto val="1"/>
        <c:lblAlgn val="ctr"/>
        <c:lblOffset val="100"/>
        <c:noMultiLvlLbl val="0"/>
      </c:catAx>
      <c:valAx>
        <c:axId val="1366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6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659288"/>
        <c:axId val="13665560"/>
      </c:lineChart>
      <c:catAx>
        <c:axId val="1365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65560"/>
        <c:crosses val="autoZero"/>
        <c:auto val="1"/>
        <c:lblAlgn val="ctr"/>
        <c:lblOffset val="100"/>
        <c:noMultiLvlLbl val="0"/>
      </c:catAx>
      <c:valAx>
        <c:axId val="1366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5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660072"/>
        <c:axId val="13660464"/>
      </c:lineChart>
      <c:catAx>
        <c:axId val="1366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60464"/>
        <c:crosses val="autoZero"/>
        <c:auto val="1"/>
        <c:lblAlgn val="ctr"/>
        <c:lblOffset val="100"/>
        <c:noMultiLvlLbl val="0"/>
      </c:catAx>
      <c:valAx>
        <c:axId val="1366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6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82520"/>
        <c:axId val="128175464"/>
      </c:lineChart>
      <c:catAx>
        <c:axId val="12818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5464"/>
        <c:crosses val="autoZero"/>
        <c:auto val="1"/>
        <c:lblAlgn val="ctr"/>
        <c:lblOffset val="100"/>
        <c:noMultiLvlLbl val="0"/>
      </c:catAx>
      <c:valAx>
        <c:axId val="1281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8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9776"/>
        <c:axId val="128180560"/>
      </c:lineChart>
      <c:catAx>
        <c:axId val="12817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80560"/>
        <c:crosses val="autoZero"/>
        <c:auto val="1"/>
        <c:lblAlgn val="ctr"/>
        <c:lblOffset val="100"/>
        <c:noMultiLvlLbl val="0"/>
      </c:catAx>
      <c:valAx>
        <c:axId val="12818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82912"/>
        <c:axId val="128177032"/>
      </c:lineChart>
      <c:catAx>
        <c:axId val="12818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7032"/>
        <c:crosses val="autoZero"/>
        <c:auto val="1"/>
        <c:lblAlgn val="ctr"/>
        <c:lblOffset val="100"/>
        <c:noMultiLvlLbl val="0"/>
      </c:catAx>
      <c:valAx>
        <c:axId val="12817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8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6248"/>
        <c:axId val="128176640"/>
      </c:lineChart>
      <c:catAx>
        <c:axId val="12817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6640"/>
        <c:crosses val="autoZero"/>
        <c:auto val="1"/>
        <c:lblAlgn val="ctr"/>
        <c:lblOffset val="100"/>
        <c:noMultiLvlLbl val="0"/>
      </c:catAx>
      <c:valAx>
        <c:axId val="12817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81736"/>
        <c:axId val="128177424"/>
      </c:lineChart>
      <c:catAx>
        <c:axId val="12818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7424"/>
        <c:crosses val="autoZero"/>
        <c:auto val="1"/>
        <c:lblAlgn val="ctr"/>
        <c:lblOffset val="100"/>
        <c:noMultiLvlLbl val="0"/>
      </c:catAx>
      <c:valAx>
        <c:axId val="12817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8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8208"/>
        <c:axId val="128177816"/>
      </c:lineChart>
      <c:catAx>
        <c:axId val="12817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7816"/>
        <c:crosses val="autoZero"/>
        <c:auto val="1"/>
        <c:lblAlgn val="ctr"/>
        <c:lblOffset val="100"/>
        <c:noMultiLvlLbl val="0"/>
      </c:catAx>
      <c:valAx>
        <c:axId val="12817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82128"/>
        <c:axId val="171520704"/>
      </c:lineChart>
      <c:catAx>
        <c:axId val="12818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20704"/>
        <c:crosses val="autoZero"/>
        <c:auto val="1"/>
        <c:lblAlgn val="ctr"/>
        <c:lblOffset val="100"/>
        <c:noMultiLvlLbl val="0"/>
      </c:catAx>
      <c:valAx>
        <c:axId val="171520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8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4040"/>
        <c:axId val="171518744"/>
      </c:lineChart>
      <c:catAx>
        <c:axId val="171514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8744"/>
        <c:crosses val="autoZero"/>
        <c:auto val="1"/>
        <c:lblAlgn val="ctr"/>
        <c:lblOffset val="100"/>
        <c:noMultiLvlLbl val="0"/>
      </c:catAx>
      <c:valAx>
        <c:axId val="17151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4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0120"/>
        <c:axId val="171516784"/>
      </c:lineChart>
      <c:catAx>
        <c:axId val="17151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6784"/>
        <c:crosses val="autoZero"/>
        <c:auto val="1"/>
        <c:lblAlgn val="ctr"/>
        <c:lblOffset val="100"/>
        <c:noMultiLvlLbl val="0"/>
      </c:catAx>
      <c:valAx>
        <c:axId val="171516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8352"/>
        <c:axId val="171514824"/>
      </c:lineChart>
      <c:catAx>
        <c:axId val="171518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4824"/>
        <c:crosses val="autoZero"/>
        <c:auto val="1"/>
        <c:lblAlgn val="ctr"/>
        <c:lblOffset val="100"/>
        <c:noMultiLvlLbl val="0"/>
      </c:catAx>
      <c:valAx>
        <c:axId val="171514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8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09336"/>
        <c:axId val="171517568"/>
      </c:lineChart>
      <c:catAx>
        <c:axId val="171509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7568"/>
        <c:crosses val="autoZero"/>
        <c:auto val="1"/>
        <c:lblAlgn val="ctr"/>
        <c:lblOffset val="100"/>
        <c:noMultiLvlLbl val="0"/>
      </c:catAx>
      <c:valAx>
        <c:axId val="171517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09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09728"/>
        <c:axId val="171517176"/>
      </c:lineChart>
      <c:catAx>
        <c:axId val="171509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7176"/>
        <c:crosses val="autoZero"/>
        <c:auto val="1"/>
        <c:lblAlgn val="ctr"/>
        <c:lblOffset val="100"/>
        <c:noMultiLvlLbl val="0"/>
      </c:catAx>
      <c:valAx>
        <c:axId val="171517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09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4432"/>
        <c:axId val="171510512"/>
      </c:lineChart>
      <c:catAx>
        <c:axId val="171514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0512"/>
        <c:crosses val="autoZero"/>
        <c:auto val="1"/>
        <c:lblAlgn val="ctr"/>
        <c:lblOffset val="100"/>
        <c:noMultiLvlLbl val="0"/>
      </c:catAx>
      <c:valAx>
        <c:axId val="17151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4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9528"/>
        <c:axId val="171511296"/>
      </c:lineChart>
      <c:catAx>
        <c:axId val="171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1296"/>
        <c:crosses val="autoZero"/>
        <c:auto val="1"/>
        <c:lblAlgn val="ctr"/>
        <c:lblOffset val="100"/>
        <c:noMultiLvlLbl val="0"/>
      </c:catAx>
      <c:valAx>
        <c:axId val="17151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9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2864"/>
        <c:axId val="171515216"/>
      </c:lineChart>
      <c:catAx>
        <c:axId val="17151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5216"/>
        <c:crosses val="autoZero"/>
        <c:auto val="1"/>
        <c:lblAlgn val="ctr"/>
        <c:lblOffset val="100"/>
        <c:noMultiLvlLbl val="0"/>
      </c:catAx>
      <c:valAx>
        <c:axId val="171515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5608"/>
        <c:axId val="171520312"/>
      </c:lineChart>
      <c:catAx>
        <c:axId val="171515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20312"/>
        <c:crosses val="autoZero"/>
        <c:auto val="1"/>
        <c:lblAlgn val="ctr"/>
        <c:lblOffset val="100"/>
        <c:noMultiLvlLbl val="0"/>
      </c:catAx>
      <c:valAx>
        <c:axId val="171520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5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11688"/>
        <c:axId val="171512080"/>
      </c:lineChart>
      <c:catAx>
        <c:axId val="171511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12080"/>
        <c:crosses val="autoZero"/>
        <c:auto val="1"/>
        <c:lblAlgn val="ctr"/>
        <c:lblOffset val="100"/>
        <c:noMultiLvlLbl val="0"/>
      </c:catAx>
      <c:valAx>
        <c:axId val="171512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11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23840"/>
        <c:axId val="171522664"/>
      </c:lineChart>
      <c:catAx>
        <c:axId val="171523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22664"/>
        <c:crosses val="autoZero"/>
        <c:auto val="1"/>
        <c:lblAlgn val="ctr"/>
        <c:lblOffset val="100"/>
        <c:noMultiLvlLbl val="0"/>
      </c:catAx>
      <c:valAx>
        <c:axId val="17152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23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24624"/>
        <c:axId val="171523448"/>
      </c:lineChart>
      <c:catAx>
        <c:axId val="171524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23448"/>
        <c:crosses val="autoZero"/>
        <c:auto val="1"/>
        <c:lblAlgn val="ctr"/>
        <c:lblOffset val="100"/>
        <c:noMultiLvlLbl val="0"/>
      </c:catAx>
      <c:valAx>
        <c:axId val="171523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24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524232"/>
        <c:axId val="171521880"/>
      </c:lineChart>
      <c:catAx>
        <c:axId val="171524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521880"/>
        <c:crosses val="autoZero"/>
        <c:auto val="1"/>
        <c:lblAlgn val="ctr"/>
        <c:lblOffset val="100"/>
        <c:noMultiLvlLbl val="0"/>
      </c:catAx>
      <c:valAx>
        <c:axId val="171521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524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05480"/>
        <c:axId val="322006656"/>
      </c:lineChart>
      <c:catAx>
        <c:axId val="32200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6656"/>
        <c:crosses val="autoZero"/>
        <c:auto val="1"/>
        <c:lblAlgn val="ctr"/>
        <c:lblOffset val="100"/>
        <c:noMultiLvlLbl val="0"/>
      </c:catAx>
      <c:valAx>
        <c:axId val="32200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0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01168"/>
        <c:axId val="322004696"/>
      </c:lineChart>
      <c:catAx>
        <c:axId val="32200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4696"/>
        <c:crosses val="autoZero"/>
        <c:auto val="1"/>
        <c:lblAlgn val="ctr"/>
        <c:lblOffset val="100"/>
        <c:noMultiLvlLbl val="0"/>
      </c:catAx>
      <c:valAx>
        <c:axId val="32200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0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00776"/>
        <c:axId val="322007832"/>
      </c:lineChart>
      <c:catAx>
        <c:axId val="32200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7832"/>
        <c:crosses val="autoZero"/>
        <c:auto val="1"/>
        <c:lblAlgn val="ctr"/>
        <c:lblOffset val="100"/>
        <c:noMultiLvlLbl val="0"/>
      </c:catAx>
      <c:valAx>
        <c:axId val="32200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0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07048"/>
        <c:axId val="321999992"/>
      </c:lineChart>
      <c:catAx>
        <c:axId val="32200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999992"/>
        <c:crosses val="autoZero"/>
        <c:auto val="1"/>
        <c:lblAlgn val="ctr"/>
        <c:lblOffset val="100"/>
        <c:noMultiLvlLbl val="0"/>
      </c:catAx>
      <c:valAx>
        <c:axId val="32199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0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998816"/>
        <c:axId val="322007440"/>
      </c:lineChart>
      <c:catAx>
        <c:axId val="32199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7440"/>
        <c:crosses val="autoZero"/>
        <c:auto val="1"/>
        <c:lblAlgn val="ctr"/>
        <c:lblOffset val="100"/>
        <c:noMultiLvlLbl val="0"/>
      </c:catAx>
      <c:valAx>
        <c:axId val="32200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99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01952"/>
        <c:axId val="321999208"/>
      </c:lineChart>
      <c:catAx>
        <c:axId val="32200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999208"/>
        <c:crosses val="autoZero"/>
        <c:auto val="1"/>
        <c:lblAlgn val="ctr"/>
        <c:lblOffset val="100"/>
        <c:noMultiLvlLbl val="0"/>
      </c:catAx>
      <c:valAx>
        <c:axId val="32199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0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997248"/>
        <c:axId val="322003912"/>
      </c:lineChart>
      <c:catAx>
        <c:axId val="32199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3912"/>
        <c:crosses val="autoZero"/>
        <c:auto val="1"/>
        <c:lblAlgn val="ctr"/>
        <c:lblOffset val="100"/>
        <c:noMultiLvlLbl val="0"/>
      </c:catAx>
      <c:valAx>
        <c:axId val="32200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99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997640"/>
        <c:axId val="322008224"/>
      </c:lineChart>
      <c:catAx>
        <c:axId val="32199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8224"/>
        <c:crosses val="autoZero"/>
        <c:auto val="1"/>
        <c:lblAlgn val="ctr"/>
        <c:lblOffset val="100"/>
        <c:noMultiLvlLbl val="0"/>
      </c:catAx>
      <c:valAx>
        <c:axId val="32200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99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08616"/>
        <c:axId val="322005088"/>
      </c:lineChart>
      <c:catAx>
        <c:axId val="32200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5088"/>
        <c:crosses val="autoZero"/>
        <c:auto val="1"/>
        <c:lblAlgn val="ctr"/>
        <c:lblOffset val="100"/>
        <c:noMultiLvlLbl val="0"/>
      </c:catAx>
      <c:valAx>
        <c:axId val="32200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0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998032"/>
        <c:axId val="322003128"/>
      </c:lineChart>
      <c:catAx>
        <c:axId val="32199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3128"/>
        <c:crosses val="autoZero"/>
        <c:auto val="1"/>
        <c:lblAlgn val="ctr"/>
        <c:lblOffset val="100"/>
        <c:noMultiLvlLbl val="0"/>
      </c:catAx>
      <c:valAx>
        <c:axId val="32200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99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999600"/>
        <c:axId val="322000384"/>
      </c:lineChart>
      <c:catAx>
        <c:axId val="32199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0384"/>
        <c:crosses val="autoZero"/>
        <c:auto val="1"/>
        <c:lblAlgn val="ctr"/>
        <c:lblOffset val="100"/>
        <c:noMultiLvlLbl val="0"/>
      </c:catAx>
      <c:valAx>
        <c:axId val="32200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99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10968"/>
        <c:axId val="322009400"/>
      </c:lineChart>
      <c:catAx>
        <c:axId val="32201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9400"/>
        <c:crosses val="autoZero"/>
        <c:auto val="1"/>
        <c:lblAlgn val="ctr"/>
        <c:lblOffset val="100"/>
        <c:noMultiLvlLbl val="0"/>
      </c:catAx>
      <c:valAx>
        <c:axId val="32200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1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12144"/>
        <c:axId val="322011360"/>
      </c:lineChart>
      <c:catAx>
        <c:axId val="32201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11360"/>
        <c:crosses val="autoZero"/>
        <c:auto val="1"/>
        <c:lblAlgn val="ctr"/>
        <c:lblOffset val="100"/>
        <c:noMultiLvlLbl val="0"/>
      </c:catAx>
      <c:valAx>
        <c:axId val="32201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1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010184"/>
        <c:axId val="322009008"/>
      </c:lineChart>
      <c:catAx>
        <c:axId val="3220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009008"/>
        <c:crosses val="autoZero"/>
        <c:auto val="1"/>
        <c:lblAlgn val="ctr"/>
        <c:lblOffset val="100"/>
        <c:noMultiLvlLbl val="0"/>
      </c:catAx>
      <c:valAx>
        <c:axId val="32200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41232"/>
        <c:axId val="221439664"/>
      </c:lineChart>
      <c:catAx>
        <c:axId val="22144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9664"/>
        <c:crosses val="autoZero"/>
        <c:auto val="1"/>
        <c:lblAlgn val="ctr"/>
        <c:lblOffset val="100"/>
        <c:noMultiLvlLbl val="0"/>
      </c:catAx>
      <c:valAx>
        <c:axId val="22143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4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40840"/>
        <c:axId val="221440448"/>
      </c:lineChart>
      <c:catAx>
        <c:axId val="22144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40448"/>
        <c:crosses val="autoZero"/>
        <c:auto val="1"/>
        <c:lblAlgn val="ctr"/>
        <c:lblOffset val="100"/>
        <c:noMultiLvlLbl val="0"/>
      </c:catAx>
      <c:valAx>
        <c:axId val="22144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4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8488"/>
        <c:axId val="221438880"/>
      </c:lineChart>
      <c:catAx>
        <c:axId val="22143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8880"/>
        <c:crosses val="autoZero"/>
        <c:auto val="1"/>
        <c:lblAlgn val="ctr"/>
        <c:lblOffset val="100"/>
        <c:noMultiLvlLbl val="0"/>
      </c:catAx>
      <c:valAx>
        <c:axId val="22143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5352"/>
        <c:axId val="221436136"/>
      </c:lineChart>
      <c:catAx>
        <c:axId val="22143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6136"/>
        <c:crosses val="autoZero"/>
        <c:auto val="1"/>
        <c:lblAlgn val="ctr"/>
        <c:lblOffset val="100"/>
        <c:noMultiLvlLbl val="0"/>
      </c:catAx>
      <c:valAx>
        <c:axId val="22143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6528"/>
        <c:axId val="221434960"/>
      </c:lineChart>
      <c:catAx>
        <c:axId val="22143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4960"/>
        <c:crosses val="autoZero"/>
        <c:auto val="1"/>
        <c:lblAlgn val="ctr"/>
        <c:lblOffset val="100"/>
        <c:noMultiLvlLbl val="0"/>
      </c:catAx>
      <c:valAx>
        <c:axId val="22143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1040"/>
        <c:axId val="221428296"/>
      </c:lineChart>
      <c:catAx>
        <c:axId val="22143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28296"/>
        <c:crosses val="autoZero"/>
        <c:auto val="1"/>
        <c:lblAlgn val="ctr"/>
        <c:lblOffset val="100"/>
        <c:noMultiLvlLbl val="0"/>
      </c:catAx>
      <c:valAx>
        <c:axId val="22142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0648"/>
        <c:axId val="221431824"/>
      </c:lineChart>
      <c:catAx>
        <c:axId val="22143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1824"/>
        <c:crosses val="autoZero"/>
        <c:auto val="1"/>
        <c:lblAlgn val="ctr"/>
        <c:lblOffset val="100"/>
        <c:noMultiLvlLbl val="0"/>
      </c:catAx>
      <c:valAx>
        <c:axId val="22143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7312"/>
        <c:axId val="221437704"/>
      </c:lineChart>
      <c:catAx>
        <c:axId val="22143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7704"/>
        <c:crosses val="autoZero"/>
        <c:auto val="1"/>
        <c:lblAlgn val="ctr"/>
        <c:lblOffset val="100"/>
        <c:noMultiLvlLbl val="0"/>
      </c:catAx>
      <c:valAx>
        <c:axId val="22143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3784"/>
        <c:axId val="221427512"/>
      </c:lineChart>
      <c:catAx>
        <c:axId val="22143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27512"/>
        <c:crosses val="autoZero"/>
        <c:auto val="1"/>
        <c:lblAlgn val="ctr"/>
        <c:lblOffset val="100"/>
        <c:noMultiLvlLbl val="0"/>
      </c:catAx>
      <c:valAx>
        <c:axId val="22142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29472"/>
        <c:axId val="221428688"/>
      </c:lineChart>
      <c:catAx>
        <c:axId val="2214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28688"/>
        <c:crosses val="autoZero"/>
        <c:auto val="1"/>
        <c:lblAlgn val="ctr"/>
        <c:lblOffset val="100"/>
        <c:noMultiLvlLbl val="0"/>
      </c:catAx>
      <c:valAx>
        <c:axId val="22142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2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25552"/>
        <c:axId val="221429080"/>
      </c:lineChart>
      <c:catAx>
        <c:axId val="22142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29080"/>
        <c:crosses val="autoZero"/>
        <c:auto val="1"/>
        <c:lblAlgn val="ctr"/>
        <c:lblOffset val="100"/>
        <c:noMultiLvlLbl val="0"/>
      </c:catAx>
      <c:valAx>
        <c:axId val="22142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2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29864"/>
        <c:axId val="221432608"/>
      </c:lineChart>
      <c:catAx>
        <c:axId val="22142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2608"/>
        <c:crosses val="autoZero"/>
        <c:auto val="1"/>
        <c:lblAlgn val="ctr"/>
        <c:lblOffset val="100"/>
        <c:noMultiLvlLbl val="0"/>
      </c:catAx>
      <c:valAx>
        <c:axId val="22143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2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3392"/>
        <c:axId val="221430256"/>
      </c:lineChart>
      <c:catAx>
        <c:axId val="22143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430256"/>
        <c:crosses val="autoZero"/>
        <c:auto val="1"/>
        <c:lblAlgn val="ctr"/>
        <c:lblOffset val="100"/>
        <c:noMultiLvlLbl val="0"/>
      </c:catAx>
      <c:valAx>
        <c:axId val="22143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434176"/>
        <c:axId val="264158576"/>
      </c:lineChart>
      <c:catAx>
        <c:axId val="22143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8576"/>
        <c:crosses val="autoZero"/>
        <c:auto val="1"/>
        <c:lblAlgn val="ctr"/>
        <c:lblOffset val="100"/>
        <c:noMultiLvlLbl val="0"/>
      </c:catAx>
      <c:valAx>
        <c:axId val="26415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43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7400"/>
        <c:axId val="264156616"/>
      </c:lineChart>
      <c:catAx>
        <c:axId val="26415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6616"/>
        <c:crosses val="autoZero"/>
        <c:auto val="1"/>
        <c:lblAlgn val="ctr"/>
        <c:lblOffset val="100"/>
        <c:noMultiLvlLbl val="0"/>
      </c:catAx>
      <c:valAx>
        <c:axId val="26415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8184"/>
        <c:axId val="264159752"/>
      </c:lineChart>
      <c:catAx>
        <c:axId val="26415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9752"/>
        <c:crosses val="autoZero"/>
        <c:auto val="1"/>
        <c:lblAlgn val="ctr"/>
        <c:lblOffset val="100"/>
        <c:noMultiLvlLbl val="0"/>
      </c:catAx>
      <c:valAx>
        <c:axId val="26415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9360"/>
        <c:axId val="264149560"/>
      </c:lineChart>
      <c:catAx>
        <c:axId val="26415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49560"/>
        <c:crosses val="autoZero"/>
        <c:auto val="1"/>
        <c:lblAlgn val="ctr"/>
        <c:lblOffset val="100"/>
        <c:noMultiLvlLbl val="0"/>
      </c:catAx>
      <c:valAx>
        <c:axId val="26414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3872"/>
        <c:axId val="264152304"/>
      </c:lineChart>
      <c:catAx>
        <c:axId val="26415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2304"/>
        <c:crosses val="autoZero"/>
        <c:auto val="1"/>
        <c:lblAlgn val="ctr"/>
        <c:lblOffset val="100"/>
        <c:noMultiLvlLbl val="0"/>
      </c:catAx>
      <c:valAx>
        <c:axId val="26415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1128"/>
        <c:axId val="264147600"/>
      </c:lineChart>
      <c:catAx>
        <c:axId val="26415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47600"/>
        <c:crosses val="autoZero"/>
        <c:auto val="1"/>
        <c:lblAlgn val="ctr"/>
        <c:lblOffset val="100"/>
        <c:noMultiLvlLbl val="0"/>
      </c:catAx>
      <c:valAx>
        <c:axId val="26414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46032"/>
        <c:axId val="264150344"/>
      </c:lineChart>
      <c:catAx>
        <c:axId val="26414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0344"/>
        <c:crosses val="autoZero"/>
        <c:auto val="1"/>
        <c:lblAlgn val="ctr"/>
        <c:lblOffset val="100"/>
        <c:noMultiLvlLbl val="0"/>
      </c:catAx>
      <c:valAx>
        <c:axId val="26415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4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48384"/>
        <c:axId val="264154656"/>
      </c:lineChart>
      <c:catAx>
        <c:axId val="26414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4656"/>
        <c:crosses val="autoZero"/>
        <c:auto val="1"/>
        <c:lblAlgn val="ctr"/>
        <c:lblOffset val="100"/>
        <c:noMultiLvlLbl val="0"/>
      </c:catAx>
      <c:valAx>
        <c:axId val="26415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4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5048"/>
        <c:axId val="264146816"/>
      </c:lineChart>
      <c:catAx>
        <c:axId val="26415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46816"/>
        <c:crosses val="autoZero"/>
        <c:auto val="1"/>
        <c:lblAlgn val="ctr"/>
        <c:lblOffset val="100"/>
        <c:noMultiLvlLbl val="0"/>
      </c:catAx>
      <c:valAx>
        <c:axId val="26414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3088"/>
        <c:axId val="264153480"/>
      </c:lineChart>
      <c:catAx>
        <c:axId val="26415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3480"/>
        <c:crosses val="autoZero"/>
        <c:auto val="1"/>
        <c:lblAlgn val="ctr"/>
        <c:lblOffset val="100"/>
        <c:noMultiLvlLbl val="0"/>
      </c:catAx>
      <c:valAx>
        <c:axId val="26415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48776"/>
        <c:axId val="264149168"/>
      </c:lineChart>
      <c:catAx>
        <c:axId val="26414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49168"/>
        <c:crosses val="autoZero"/>
        <c:auto val="1"/>
        <c:lblAlgn val="ctr"/>
        <c:lblOffset val="100"/>
        <c:noMultiLvlLbl val="0"/>
      </c:catAx>
      <c:valAx>
        <c:axId val="26414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4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44856"/>
        <c:axId val="264151520"/>
      </c:lineChart>
      <c:catAx>
        <c:axId val="26414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1520"/>
        <c:crosses val="autoZero"/>
        <c:auto val="1"/>
        <c:lblAlgn val="ctr"/>
        <c:lblOffset val="100"/>
        <c:noMultiLvlLbl val="0"/>
      </c:catAx>
      <c:valAx>
        <c:axId val="26415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4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51912"/>
        <c:axId val="264155440"/>
      </c:lineChart>
      <c:catAx>
        <c:axId val="26415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55440"/>
        <c:crosses val="autoZero"/>
        <c:auto val="1"/>
        <c:lblAlgn val="ctr"/>
        <c:lblOffset val="100"/>
        <c:noMultiLvlLbl val="0"/>
      </c:catAx>
      <c:valAx>
        <c:axId val="26415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5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144072"/>
        <c:axId val="264145248"/>
      </c:lineChart>
      <c:catAx>
        <c:axId val="26414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145248"/>
        <c:crosses val="autoZero"/>
        <c:auto val="1"/>
        <c:lblAlgn val="ctr"/>
        <c:lblOffset val="100"/>
        <c:noMultiLvlLbl val="0"/>
      </c:catAx>
      <c:valAx>
        <c:axId val="26414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14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3992"/>
        <c:axId val="332208896"/>
      </c:lineChart>
      <c:catAx>
        <c:axId val="33221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8896"/>
        <c:crosses val="autoZero"/>
        <c:auto val="1"/>
        <c:lblAlgn val="ctr"/>
        <c:lblOffset val="100"/>
        <c:noMultiLvlLbl val="0"/>
      </c:catAx>
      <c:valAx>
        <c:axId val="33220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09288"/>
        <c:axId val="332217912"/>
      </c:lineChart>
      <c:catAx>
        <c:axId val="33220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7912"/>
        <c:crosses val="autoZero"/>
        <c:auto val="1"/>
        <c:lblAlgn val="ctr"/>
        <c:lblOffset val="100"/>
        <c:noMultiLvlLbl val="0"/>
      </c:catAx>
      <c:valAx>
        <c:axId val="33221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0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5952"/>
        <c:axId val="332212816"/>
      </c:lineChart>
      <c:catAx>
        <c:axId val="33221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2816"/>
        <c:crosses val="autoZero"/>
        <c:auto val="1"/>
        <c:lblAlgn val="ctr"/>
        <c:lblOffset val="100"/>
        <c:noMultiLvlLbl val="0"/>
      </c:catAx>
      <c:valAx>
        <c:axId val="33221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2424"/>
        <c:axId val="332209680"/>
      </c:lineChart>
      <c:catAx>
        <c:axId val="33221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9680"/>
        <c:crosses val="autoZero"/>
        <c:auto val="1"/>
        <c:lblAlgn val="ctr"/>
        <c:lblOffset val="100"/>
        <c:noMultiLvlLbl val="0"/>
      </c:catAx>
      <c:valAx>
        <c:axId val="33220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4384"/>
        <c:axId val="332210072"/>
      </c:lineChart>
      <c:catAx>
        <c:axId val="33221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0072"/>
        <c:crosses val="autoZero"/>
        <c:auto val="1"/>
        <c:lblAlgn val="ctr"/>
        <c:lblOffset val="100"/>
        <c:noMultiLvlLbl val="0"/>
      </c:catAx>
      <c:valAx>
        <c:axId val="33221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4776"/>
        <c:axId val="332211640"/>
      </c:lineChart>
      <c:catAx>
        <c:axId val="33221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1640"/>
        <c:crosses val="autoZero"/>
        <c:auto val="1"/>
        <c:lblAlgn val="ctr"/>
        <c:lblOffset val="100"/>
        <c:noMultiLvlLbl val="0"/>
      </c:catAx>
      <c:valAx>
        <c:axId val="33221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5560"/>
        <c:axId val="332213208"/>
      </c:lineChart>
      <c:catAx>
        <c:axId val="33221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3208"/>
        <c:crosses val="autoZero"/>
        <c:auto val="1"/>
        <c:lblAlgn val="ctr"/>
        <c:lblOffset val="100"/>
        <c:noMultiLvlLbl val="0"/>
      </c:catAx>
      <c:valAx>
        <c:axId val="33221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6344"/>
        <c:axId val="332208504"/>
      </c:lineChart>
      <c:catAx>
        <c:axId val="33221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8504"/>
        <c:crosses val="autoZero"/>
        <c:auto val="1"/>
        <c:lblAlgn val="ctr"/>
        <c:lblOffset val="100"/>
        <c:noMultiLvlLbl val="0"/>
      </c:catAx>
      <c:valAx>
        <c:axId val="33220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7128"/>
        <c:axId val="332217520"/>
      </c:lineChart>
      <c:catAx>
        <c:axId val="33221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7520"/>
        <c:crosses val="autoZero"/>
        <c:auto val="1"/>
        <c:lblAlgn val="ctr"/>
        <c:lblOffset val="100"/>
        <c:noMultiLvlLbl val="0"/>
      </c:catAx>
      <c:valAx>
        <c:axId val="33221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0464"/>
        <c:axId val="332206152"/>
      </c:lineChart>
      <c:catAx>
        <c:axId val="33221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6152"/>
        <c:crosses val="autoZero"/>
        <c:auto val="1"/>
        <c:lblAlgn val="ctr"/>
        <c:lblOffset val="100"/>
        <c:noMultiLvlLbl val="0"/>
      </c:catAx>
      <c:valAx>
        <c:axId val="33220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06936"/>
        <c:axId val="332208112"/>
      </c:lineChart>
      <c:catAx>
        <c:axId val="33220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8112"/>
        <c:crosses val="autoZero"/>
        <c:auto val="1"/>
        <c:lblAlgn val="ctr"/>
        <c:lblOffset val="100"/>
        <c:noMultiLvlLbl val="0"/>
      </c:catAx>
      <c:valAx>
        <c:axId val="33220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0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4184"/>
        <c:axId val="332226928"/>
      </c:lineChart>
      <c:catAx>
        <c:axId val="33222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6928"/>
        <c:crosses val="autoZero"/>
        <c:auto val="1"/>
        <c:lblAlgn val="ctr"/>
        <c:lblOffset val="100"/>
        <c:noMultiLvlLbl val="0"/>
      </c:catAx>
      <c:valAx>
        <c:axId val="33222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5752"/>
        <c:axId val="332228888"/>
      </c:lineChart>
      <c:catAx>
        <c:axId val="33222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8888"/>
        <c:crosses val="autoZero"/>
        <c:auto val="1"/>
        <c:lblAlgn val="ctr"/>
        <c:lblOffset val="100"/>
        <c:noMultiLvlLbl val="0"/>
      </c:catAx>
      <c:valAx>
        <c:axId val="332228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9280"/>
        <c:axId val="332224576"/>
      </c:lineChart>
      <c:catAx>
        <c:axId val="33222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4576"/>
        <c:crosses val="autoZero"/>
        <c:auto val="1"/>
        <c:lblAlgn val="ctr"/>
        <c:lblOffset val="100"/>
        <c:noMultiLvlLbl val="0"/>
      </c:catAx>
      <c:valAx>
        <c:axId val="33222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9672"/>
        <c:axId val="332223400"/>
      </c:lineChart>
      <c:catAx>
        <c:axId val="33222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3400"/>
        <c:crosses val="autoZero"/>
        <c:auto val="1"/>
        <c:lblAlgn val="ctr"/>
        <c:lblOffset val="100"/>
        <c:noMultiLvlLbl val="0"/>
      </c:catAx>
      <c:valAx>
        <c:axId val="33222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1048"/>
        <c:axId val="332228496"/>
      </c:lineChart>
      <c:catAx>
        <c:axId val="33222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8496"/>
        <c:crosses val="autoZero"/>
        <c:auto val="1"/>
        <c:lblAlgn val="ctr"/>
        <c:lblOffset val="100"/>
        <c:noMultiLvlLbl val="0"/>
      </c:catAx>
      <c:valAx>
        <c:axId val="33222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7712"/>
        <c:axId val="332224968"/>
      </c:lineChart>
      <c:catAx>
        <c:axId val="33222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4968"/>
        <c:crosses val="autoZero"/>
        <c:auto val="1"/>
        <c:lblAlgn val="ctr"/>
        <c:lblOffset val="100"/>
        <c:noMultiLvlLbl val="0"/>
      </c:catAx>
      <c:valAx>
        <c:axId val="33222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1832"/>
        <c:axId val="332222616"/>
      </c:lineChart>
      <c:catAx>
        <c:axId val="3322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2616"/>
        <c:crosses val="autoZero"/>
        <c:auto val="1"/>
        <c:lblAlgn val="ctr"/>
        <c:lblOffset val="100"/>
        <c:noMultiLvlLbl val="0"/>
      </c:catAx>
      <c:valAx>
        <c:axId val="33222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6144"/>
        <c:axId val="332227320"/>
      </c:lineChart>
      <c:catAx>
        <c:axId val="33222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7320"/>
        <c:crosses val="autoZero"/>
        <c:auto val="1"/>
        <c:lblAlgn val="ctr"/>
        <c:lblOffset val="100"/>
        <c:noMultiLvlLbl val="0"/>
      </c:catAx>
      <c:valAx>
        <c:axId val="33222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0456"/>
        <c:axId val="332230848"/>
      </c:lineChart>
      <c:catAx>
        <c:axId val="33223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0848"/>
        <c:crosses val="autoZero"/>
        <c:auto val="1"/>
        <c:lblAlgn val="ctr"/>
        <c:lblOffset val="100"/>
        <c:noMultiLvlLbl val="0"/>
      </c:catAx>
      <c:valAx>
        <c:axId val="33223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9088"/>
        <c:axId val="332219480"/>
      </c:lineChart>
      <c:catAx>
        <c:axId val="33221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9480"/>
        <c:crosses val="autoZero"/>
        <c:auto val="1"/>
        <c:lblAlgn val="ctr"/>
        <c:lblOffset val="100"/>
        <c:noMultiLvlLbl val="0"/>
      </c:catAx>
      <c:valAx>
        <c:axId val="33221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0264"/>
        <c:axId val="332231632"/>
      </c:lineChart>
      <c:catAx>
        <c:axId val="33222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1632"/>
        <c:crosses val="autoZero"/>
        <c:auto val="1"/>
        <c:lblAlgn val="ctr"/>
        <c:lblOffset val="100"/>
        <c:noMultiLvlLbl val="0"/>
      </c:catAx>
      <c:valAx>
        <c:axId val="33223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2024"/>
        <c:axId val="332236336"/>
      </c:lineChart>
      <c:catAx>
        <c:axId val="33223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6336"/>
        <c:crosses val="autoZero"/>
        <c:auto val="1"/>
        <c:lblAlgn val="ctr"/>
        <c:lblOffset val="100"/>
        <c:noMultiLvlLbl val="0"/>
      </c:catAx>
      <c:valAx>
        <c:axId val="33223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6728"/>
        <c:axId val="332237512"/>
      </c:lineChart>
      <c:catAx>
        <c:axId val="33223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7512"/>
        <c:crosses val="autoZero"/>
        <c:auto val="1"/>
        <c:lblAlgn val="ctr"/>
        <c:lblOffset val="100"/>
        <c:noMultiLvlLbl val="0"/>
      </c:catAx>
      <c:valAx>
        <c:axId val="33223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7904"/>
        <c:axId val="332234768"/>
      </c:lineChart>
      <c:catAx>
        <c:axId val="33223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4768"/>
        <c:crosses val="autoZero"/>
        <c:auto val="1"/>
        <c:lblAlgn val="ctr"/>
        <c:lblOffset val="100"/>
        <c:noMultiLvlLbl val="0"/>
      </c:catAx>
      <c:valAx>
        <c:axId val="332234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5552"/>
        <c:axId val="332234376"/>
      </c:lineChart>
      <c:catAx>
        <c:axId val="33223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4376"/>
        <c:crosses val="autoZero"/>
        <c:auto val="1"/>
        <c:lblAlgn val="ctr"/>
        <c:lblOffset val="100"/>
        <c:noMultiLvlLbl val="0"/>
      </c:catAx>
      <c:valAx>
        <c:axId val="332234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8296"/>
        <c:axId val="332233592"/>
      </c:lineChart>
      <c:catAx>
        <c:axId val="33223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3592"/>
        <c:crosses val="autoZero"/>
        <c:auto val="1"/>
        <c:lblAlgn val="ctr"/>
        <c:lblOffset val="100"/>
        <c:noMultiLvlLbl val="0"/>
      </c:catAx>
      <c:valAx>
        <c:axId val="33223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3984"/>
        <c:axId val="332232416"/>
      </c:lineChart>
      <c:catAx>
        <c:axId val="33223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2416"/>
        <c:crosses val="autoZero"/>
        <c:auto val="1"/>
        <c:lblAlgn val="ctr"/>
        <c:lblOffset val="100"/>
        <c:noMultiLvlLbl val="0"/>
      </c:catAx>
      <c:valAx>
        <c:axId val="33223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4208"/>
        <c:axId val="544148520"/>
      </c:lineChart>
      <c:catAx>
        <c:axId val="54414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8520"/>
        <c:crosses val="autoZero"/>
        <c:auto val="1"/>
        <c:lblAlgn val="ctr"/>
        <c:lblOffset val="100"/>
        <c:noMultiLvlLbl val="0"/>
      </c:catAx>
      <c:valAx>
        <c:axId val="54414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3032"/>
        <c:axId val="544146952"/>
      </c:lineChart>
      <c:catAx>
        <c:axId val="54414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6952"/>
        <c:crosses val="autoZero"/>
        <c:auto val="1"/>
        <c:lblAlgn val="ctr"/>
        <c:lblOffset val="100"/>
        <c:noMultiLvlLbl val="0"/>
      </c:catAx>
      <c:valAx>
        <c:axId val="54414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8912"/>
        <c:axId val="544140288"/>
      </c:lineChart>
      <c:catAx>
        <c:axId val="544148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0288"/>
        <c:crosses val="autoZero"/>
        <c:auto val="1"/>
        <c:lblAlgn val="ctr"/>
        <c:lblOffset val="100"/>
        <c:noMultiLvlLbl val="0"/>
      </c:catAx>
      <c:valAx>
        <c:axId val="54414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8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3816"/>
        <c:axId val="544151264"/>
      </c:lineChart>
      <c:catAx>
        <c:axId val="54414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1264"/>
        <c:crosses val="autoZero"/>
        <c:auto val="1"/>
        <c:lblAlgn val="ctr"/>
        <c:lblOffset val="100"/>
        <c:noMultiLvlLbl val="0"/>
      </c:catAx>
      <c:valAx>
        <c:axId val="54415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50480"/>
        <c:axId val="544147344"/>
      </c:lineChart>
      <c:catAx>
        <c:axId val="54415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7344"/>
        <c:crosses val="autoZero"/>
        <c:auto val="1"/>
        <c:lblAlgn val="ctr"/>
        <c:lblOffset val="100"/>
        <c:noMultiLvlLbl val="0"/>
      </c:catAx>
      <c:valAx>
        <c:axId val="54414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5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4992"/>
        <c:axId val="544145384"/>
      </c:lineChart>
      <c:catAx>
        <c:axId val="54414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5384"/>
        <c:crosses val="autoZero"/>
        <c:auto val="1"/>
        <c:lblAlgn val="ctr"/>
        <c:lblOffset val="100"/>
        <c:noMultiLvlLbl val="0"/>
      </c:catAx>
      <c:valAx>
        <c:axId val="54414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9696"/>
        <c:axId val="544144600"/>
      </c:lineChart>
      <c:catAx>
        <c:axId val="54414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4600"/>
        <c:crosses val="autoZero"/>
        <c:auto val="1"/>
        <c:lblAlgn val="ctr"/>
        <c:lblOffset val="100"/>
        <c:noMultiLvlLbl val="0"/>
      </c:catAx>
      <c:valAx>
        <c:axId val="544144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6560"/>
        <c:axId val="544147736"/>
      </c:lineChart>
      <c:catAx>
        <c:axId val="54414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7736"/>
        <c:crosses val="autoZero"/>
        <c:auto val="1"/>
        <c:lblAlgn val="ctr"/>
        <c:lblOffset val="100"/>
        <c:noMultiLvlLbl val="0"/>
      </c:catAx>
      <c:valAx>
        <c:axId val="54414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9304"/>
        <c:axId val="544150872"/>
      </c:lineChart>
      <c:catAx>
        <c:axId val="54414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0872"/>
        <c:crosses val="autoZero"/>
        <c:auto val="1"/>
        <c:lblAlgn val="ctr"/>
        <c:lblOffset val="100"/>
        <c:noMultiLvlLbl val="0"/>
      </c:catAx>
      <c:valAx>
        <c:axId val="54415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52440"/>
        <c:axId val="544142640"/>
      </c:lineChart>
      <c:catAx>
        <c:axId val="54415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42640"/>
        <c:crosses val="autoZero"/>
        <c:auto val="1"/>
        <c:lblAlgn val="ctr"/>
        <c:lblOffset val="100"/>
        <c:noMultiLvlLbl val="0"/>
      </c:catAx>
      <c:valAx>
        <c:axId val="54414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5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41072"/>
        <c:axId val="544155968"/>
      </c:lineChart>
      <c:catAx>
        <c:axId val="54414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5968"/>
        <c:crosses val="autoZero"/>
        <c:auto val="1"/>
        <c:lblAlgn val="ctr"/>
        <c:lblOffset val="100"/>
        <c:noMultiLvlLbl val="0"/>
      </c:catAx>
      <c:valAx>
        <c:axId val="54415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4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4592"/>
        <c:axId val="544156752"/>
      </c:lineChart>
      <c:catAx>
        <c:axId val="54416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6752"/>
        <c:crosses val="autoZero"/>
        <c:auto val="1"/>
        <c:lblAlgn val="ctr"/>
        <c:lblOffset val="100"/>
        <c:noMultiLvlLbl val="0"/>
      </c:catAx>
      <c:valAx>
        <c:axId val="54415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55184"/>
        <c:axId val="544156360"/>
      </c:lineChart>
      <c:catAx>
        <c:axId val="54415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6360"/>
        <c:crosses val="autoZero"/>
        <c:auto val="1"/>
        <c:lblAlgn val="ctr"/>
        <c:lblOffset val="100"/>
        <c:noMultiLvlLbl val="0"/>
      </c:catAx>
      <c:valAx>
        <c:axId val="54415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5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54792"/>
        <c:axId val="544157144"/>
      </c:lineChart>
      <c:catAx>
        <c:axId val="54415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7144"/>
        <c:crosses val="autoZero"/>
        <c:auto val="1"/>
        <c:lblAlgn val="ctr"/>
        <c:lblOffset val="100"/>
        <c:noMultiLvlLbl val="0"/>
      </c:catAx>
      <c:valAx>
        <c:axId val="54415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5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58712"/>
        <c:axId val="544157928"/>
      </c:lineChart>
      <c:catAx>
        <c:axId val="54415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7928"/>
        <c:crosses val="autoZero"/>
        <c:auto val="1"/>
        <c:lblAlgn val="ctr"/>
        <c:lblOffset val="100"/>
        <c:noMultiLvlLbl val="0"/>
      </c:catAx>
      <c:valAx>
        <c:axId val="54415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5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59104"/>
        <c:axId val="544159496"/>
      </c:lineChart>
      <c:catAx>
        <c:axId val="54415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9496"/>
        <c:crosses val="autoZero"/>
        <c:auto val="1"/>
        <c:lblAlgn val="ctr"/>
        <c:lblOffset val="100"/>
        <c:noMultiLvlLbl val="0"/>
      </c:catAx>
      <c:valAx>
        <c:axId val="54415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5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59888"/>
        <c:axId val="544163416"/>
      </c:lineChart>
      <c:catAx>
        <c:axId val="54415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3416"/>
        <c:crosses val="autoZero"/>
        <c:auto val="1"/>
        <c:lblAlgn val="ctr"/>
        <c:lblOffset val="100"/>
        <c:noMultiLvlLbl val="0"/>
      </c:catAx>
      <c:valAx>
        <c:axId val="54416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5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0280"/>
        <c:axId val="544160672"/>
      </c:lineChart>
      <c:catAx>
        <c:axId val="54416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0672"/>
        <c:crosses val="autoZero"/>
        <c:auto val="1"/>
        <c:lblAlgn val="ctr"/>
        <c:lblOffset val="100"/>
        <c:noMultiLvlLbl val="0"/>
      </c:catAx>
      <c:valAx>
        <c:axId val="54416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1456"/>
        <c:axId val="544161848"/>
      </c:lineChart>
      <c:catAx>
        <c:axId val="54416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1848"/>
        <c:crosses val="autoZero"/>
        <c:auto val="1"/>
        <c:lblAlgn val="ctr"/>
        <c:lblOffset val="100"/>
        <c:noMultiLvlLbl val="0"/>
      </c:catAx>
      <c:valAx>
        <c:axId val="54416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4200"/>
        <c:axId val="544162632"/>
      </c:lineChart>
      <c:catAx>
        <c:axId val="54416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2632"/>
        <c:crosses val="autoZero"/>
        <c:auto val="1"/>
        <c:lblAlgn val="ctr"/>
        <c:lblOffset val="100"/>
        <c:noMultiLvlLbl val="0"/>
      </c:catAx>
      <c:valAx>
        <c:axId val="54416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3024"/>
        <c:axId val="544153616"/>
      </c:lineChart>
      <c:catAx>
        <c:axId val="54416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53616"/>
        <c:crosses val="autoZero"/>
        <c:auto val="1"/>
        <c:lblAlgn val="ctr"/>
        <c:lblOffset val="100"/>
        <c:noMultiLvlLbl val="0"/>
      </c:catAx>
      <c:valAx>
        <c:axId val="54415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8904"/>
        <c:axId val="544171648"/>
      </c:lineChart>
      <c:catAx>
        <c:axId val="54416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71648"/>
        <c:crosses val="autoZero"/>
        <c:auto val="1"/>
        <c:lblAlgn val="ctr"/>
        <c:lblOffset val="100"/>
        <c:noMultiLvlLbl val="0"/>
      </c:catAx>
      <c:valAx>
        <c:axId val="54417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9296"/>
        <c:axId val="544166944"/>
      </c:lineChart>
      <c:catAx>
        <c:axId val="54416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6944"/>
        <c:crosses val="autoZero"/>
        <c:auto val="1"/>
        <c:lblAlgn val="ctr"/>
        <c:lblOffset val="100"/>
        <c:noMultiLvlLbl val="0"/>
      </c:catAx>
      <c:valAx>
        <c:axId val="54416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5376"/>
        <c:axId val="544168120"/>
      </c:lineChart>
      <c:catAx>
        <c:axId val="54416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8120"/>
        <c:crosses val="autoZero"/>
        <c:auto val="1"/>
        <c:lblAlgn val="ctr"/>
        <c:lblOffset val="100"/>
        <c:noMultiLvlLbl val="0"/>
      </c:catAx>
      <c:valAx>
        <c:axId val="54416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70080"/>
        <c:axId val="544166160"/>
      </c:lineChart>
      <c:catAx>
        <c:axId val="54417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6160"/>
        <c:crosses val="autoZero"/>
        <c:auto val="1"/>
        <c:lblAlgn val="ctr"/>
        <c:lblOffset val="100"/>
        <c:noMultiLvlLbl val="0"/>
      </c:catAx>
      <c:valAx>
        <c:axId val="54416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7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71256"/>
        <c:axId val="544166552"/>
      </c:lineChart>
      <c:catAx>
        <c:axId val="54417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66552"/>
        <c:crosses val="autoZero"/>
        <c:auto val="1"/>
        <c:lblAlgn val="ctr"/>
        <c:lblOffset val="100"/>
        <c:noMultiLvlLbl val="0"/>
      </c:catAx>
      <c:valAx>
        <c:axId val="544166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7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8512"/>
        <c:axId val="544172040"/>
      </c:lineChart>
      <c:catAx>
        <c:axId val="54416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72040"/>
        <c:crosses val="autoZero"/>
        <c:auto val="1"/>
        <c:lblAlgn val="ctr"/>
        <c:lblOffset val="100"/>
        <c:noMultiLvlLbl val="0"/>
      </c:catAx>
      <c:valAx>
        <c:axId val="54417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67728"/>
        <c:axId val="522337360"/>
      </c:lineChart>
      <c:catAx>
        <c:axId val="54416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37360"/>
        <c:crosses val="autoZero"/>
        <c:auto val="1"/>
        <c:lblAlgn val="ctr"/>
        <c:lblOffset val="100"/>
        <c:noMultiLvlLbl val="0"/>
      </c:catAx>
      <c:valAx>
        <c:axId val="52233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6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42456"/>
        <c:axId val="522343632"/>
      </c:lineChart>
      <c:catAx>
        <c:axId val="52234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43632"/>
        <c:crosses val="autoZero"/>
        <c:auto val="1"/>
        <c:lblAlgn val="ctr"/>
        <c:lblOffset val="100"/>
        <c:noMultiLvlLbl val="0"/>
      </c:catAx>
      <c:valAx>
        <c:axId val="522343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4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36968"/>
        <c:axId val="522340888"/>
      </c:lineChart>
      <c:catAx>
        <c:axId val="52233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40888"/>
        <c:crosses val="autoZero"/>
        <c:auto val="1"/>
        <c:lblAlgn val="ctr"/>
        <c:lblOffset val="100"/>
        <c:noMultiLvlLbl val="0"/>
      </c:catAx>
      <c:valAx>
        <c:axId val="52234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3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41280"/>
        <c:axId val="522339320"/>
      </c:lineChart>
      <c:catAx>
        <c:axId val="52234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39320"/>
        <c:crosses val="autoZero"/>
        <c:auto val="1"/>
        <c:lblAlgn val="ctr"/>
        <c:lblOffset val="100"/>
        <c:noMultiLvlLbl val="0"/>
      </c:catAx>
      <c:valAx>
        <c:axId val="52233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4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37752"/>
        <c:axId val="522341672"/>
      </c:lineChart>
      <c:catAx>
        <c:axId val="52233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41672"/>
        <c:crosses val="autoZero"/>
        <c:auto val="1"/>
        <c:lblAlgn val="ctr"/>
        <c:lblOffset val="100"/>
        <c:noMultiLvlLbl val="0"/>
      </c:catAx>
      <c:valAx>
        <c:axId val="522341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3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43240"/>
        <c:axId val="522342848"/>
      </c:lineChart>
      <c:catAx>
        <c:axId val="52234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42848"/>
        <c:crosses val="autoZero"/>
        <c:auto val="1"/>
        <c:lblAlgn val="ctr"/>
        <c:lblOffset val="100"/>
        <c:noMultiLvlLbl val="0"/>
      </c:catAx>
      <c:valAx>
        <c:axId val="52234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4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38536"/>
        <c:axId val="522336576"/>
      </c:lineChart>
      <c:catAx>
        <c:axId val="522338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36576"/>
        <c:crosses val="autoZero"/>
        <c:auto val="1"/>
        <c:lblAlgn val="ctr"/>
        <c:lblOffset val="100"/>
        <c:noMultiLvlLbl val="0"/>
      </c:catAx>
      <c:valAx>
        <c:axId val="522336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38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2318936"/>
        <c:axId val="522311880"/>
      </c:lineChart>
      <c:catAx>
        <c:axId val="522318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1880"/>
        <c:crosses val="autoZero"/>
        <c:auto val="1"/>
        <c:lblAlgn val="ctr"/>
        <c:lblOffset val="100"/>
        <c:noMultiLvlLbl val="0"/>
      </c:catAx>
      <c:valAx>
        <c:axId val="522311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8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0504"/>
        <c:axId val="522318544"/>
      </c:lineChart>
      <c:catAx>
        <c:axId val="522320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8544"/>
        <c:crosses val="autoZero"/>
        <c:auto val="1"/>
        <c:lblAlgn val="ctr"/>
        <c:lblOffset val="100"/>
        <c:noMultiLvlLbl val="0"/>
      </c:catAx>
      <c:valAx>
        <c:axId val="52231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0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17760"/>
        <c:axId val="522313840"/>
      </c:lineChart>
      <c:catAx>
        <c:axId val="522317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3840"/>
        <c:crosses val="autoZero"/>
        <c:auto val="1"/>
        <c:lblAlgn val="ctr"/>
        <c:lblOffset val="100"/>
        <c:noMultiLvlLbl val="0"/>
      </c:catAx>
      <c:valAx>
        <c:axId val="52231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7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19720"/>
        <c:axId val="522314624"/>
      </c:lineChart>
      <c:catAx>
        <c:axId val="522319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4624"/>
        <c:crosses val="autoZero"/>
        <c:auto val="1"/>
        <c:lblAlgn val="ctr"/>
        <c:lblOffset val="100"/>
        <c:noMultiLvlLbl val="0"/>
      </c:catAx>
      <c:valAx>
        <c:axId val="522314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9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-36914.974723602056</c:v>
                </c:pt>
                <c:pt idx="1">
                  <c:v>173385.56528579365</c:v>
                </c:pt>
                <c:pt idx="2">
                  <c:v>227097.36830018274</c:v>
                </c:pt>
                <c:pt idx="3">
                  <c:v>217084.19416912872</c:v>
                </c:pt>
                <c:pt idx="4">
                  <c:v>210359.79445208411</c:v>
                </c:pt>
                <c:pt idx="5">
                  <c:v>203739.23378915514</c:v>
                </c:pt>
                <c:pt idx="6">
                  <c:v>197232.64677087011</c:v>
                </c:pt>
                <c:pt idx="7">
                  <c:v>155820.81374780615</c:v>
                </c:pt>
                <c:pt idx="8">
                  <c:v>147761.50359967162</c:v>
                </c:pt>
                <c:pt idx="9">
                  <c:v>143069.11920610009</c:v>
                </c:pt>
                <c:pt idx="10">
                  <c:v>138461.14545539609</c:v>
                </c:pt>
                <c:pt idx="11">
                  <c:v>133943.20552515285</c:v>
                </c:pt>
                <c:pt idx="12">
                  <c:v>129519.9112163844</c:v>
                </c:pt>
                <c:pt idx="13">
                  <c:v>125194.97171316913</c:v>
                </c:pt>
                <c:pt idx="14">
                  <c:v>120971.29211060631</c:v>
                </c:pt>
                <c:pt idx="15">
                  <c:v>116851.06262238054</c:v>
                </c:pt>
                <c:pt idx="16">
                  <c:v>112835.83930026217</c:v>
                </c:pt>
                <c:pt idx="17">
                  <c:v>108926.61702563826</c:v>
                </c:pt>
                <c:pt idx="18">
                  <c:v>105123.89546710101</c:v>
                </c:pt>
                <c:pt idx="19">
                  <c:v>102084.58192603342</c:v>
                </c:pt>
                <c:pt idx="20">
                  <c:v>98372.485094555173</c:v>
                </c:pt>
                <c:pt idx="21">
                  <c:v>94780.976176100885</c:v>
                </c:pt>
                <c:pt idx="22">
                  <c:v>91307.524086222315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-3088665.55221983</c:v>
                </c:pt>
                <c:pt idx="1">
                  <c:v>-2915279.9869340365</c:v>
                </c:pt>
                <c:pt idx="2">
                  <c:v>-2688182.6186338537</c:v>
                </c:pt>
                <c:pt idx="3">
                  <c:v>-2471098.424464725</c:v>
                </c:pt>
                <c:pt idx="4">
                  <c:v>-2260738.6300126407</c:v>
                </c:pt>
                <c:pt idx="5">
                  <c:v>-2056999.3962234855</c:v>
                </c:pt>
                <c:pt idx="6">
                  <c:v>-1859766.7494526154</c:v>
                </c:pt>
                <c:pt idx="7">
                  <c:v>-1703945.9357048091</c:v>
                </c:pt>
                <c:pt idx="8">
                  <c:v>-1556184.4321051375</c:v>
                </c:pt>
                <c:pt idx="9">
                  <c:v>-1413115.3128990375</c:v>
                </c:pt>
                <c:pt idx="10">
                  <c:v>-1274654.1674436415</c:v>
                </c:pt>
                <c:pt idx="11">
                  <c:v>-1140710.9619184886</c:v>
                </c:pt>
                <c:pt idx="12">
                  <c:v>-1011191.0507021042</c:v>
                </c:pt>
                <c:pt idx="13">
                  <c:v>-885996.0789889351</c:v>
                </c:pt>
                <c:pt idx="14">
                  <c:v>-765024.78687832877</c:v>
                </c:pt>
                <c:pt idx="15">
                  <c:v>-648173.72425594821</c:v>
                </c:pt>
                <c:pt idx="16">
                  <c:v>-535337.88495568605</c:v>
                </c:pt>
                <c:pt idx="17">
                  <c:v>-426411.26793004782</c:v>
                </c:pt>
                <c:pt idx="18">
                  <c:v>-321287.37246294681</c:v>
                </c:pt>
                <c:pt idx="19">
                  <c:v>-219202.79053691338</c:v>
                </c:pt>
                <c:pt idx="20">
                  <c:v>-120830.30544235821</c:v>
                </c:pt>
                <c:pt idx="21">
                  <c:v>-26049.329266257322</c:v>
                </c:pt>
                <c:pt idx="22">
                  <c:v>65258.194819964992</c:v>
                </c:pt>
              </c:numCache>
            </c:numRef>
          </c:val>
          <c:smooth val="0"/>
        </c:ser>
        <c:dLbls>
          <c:showLegendKey val="0"/>
          <c:showVal val="0"/>
          <c:showCatName val="0"/>
          <c:showSerName val="0"/>
          <c:showPercent val="0"/>
          <c:showBubbleSize val="0"/>
        </c:dLbls>
        <c:smooth val="0"/>
        <c:axId val="522317368"/>
        <c:axId val="522322072"/>
      </c:lineChart>
      <c:catAx>
        <c:axId val="52231736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2072"/>
        <c:crosses val="autoZero"/>
        <c:auto val="1"/>
        <c:lblAlgn val="ctr"/>
        <c:lblOffset val="100"/>
        <c:noMultiLvlLbl val="0"/>
      </c:catAx>
      <c:valAx>
        <c:axId val="5223220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736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1680"/>
        <c:axId val="522322464"/>
      </c:lineChart>
      <c:catAx>
        <c:axId val="522321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2464"/>
        <c:crosses val="autoZero"/>
        <c:auto val="1"/>
        <c:lblAlgn val="ctr"/>
        <c:lblOffset val="100"/>
        <c:noMultiLvlLbl val="0"/>
      </c:catAx>
      <c:valAx>
        <c:axId val="522322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1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3640"/>
        <c:axId val="522311488"/>
      </c:lineChart>
      <c:catAx>
        <c:axId val="522323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1488"/>
        <c:crosses val="autoZero"/>
        <c:auto val="1"/>
        <c:lblAlgn val="ctr"/>
        <c:lblOffset val="100"/>
        <c:noMultiLvlLbl val="0"/>
      </c:catAx>
      <c:valAx>
        <c:axId val="522311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3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15800"/>
        <c:axId val="522312664"/>
      </c:lineChart>
      <c:catAx>
        <c:axId val="522315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2664"/>
        <c:crosses val="autoZero"/>
        <c:auto val="1"/>
        <c:lblAlgn val="ctr"/>
        <c:lblOffset val="100"/>
        <c:noMultiLvlLbl val="0"/>
      </c:catAx>
      <c:valAx>
        <c:axId val="52231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5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14232"/>
        <c:axId val="522316584"/>
      </c:lineChart>
      <c:catAx>
        <c:axId val="522314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6584"/>
        <c:crosses val="autoZero"/>
        <c:auto val="1"/>
        <c:lblAlgn val="ctr"/>
        <c:lblOffset val="100"/>
        <c:noMultiLvlLbl val="0"/>
      </c:catAx>
      <c:valAx>
        <c:axId val="522316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4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15016"/>
        <c:axId val="522316192"/>
      </c:lineChart>
      <c:catAx>
        <c:axId val="52231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16192"/>
        <c:crosses val="autoZero"/>
        <c:auto val="1"/>
        <c:lblAlgn val="ctr"/>
        <c:lblOffset val="100"/>
        <c:noMultiLvlLbl val="0"/>
      </c:catAx>
      <c:valAx>
        <c:axId val="52231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18152"/>
        <c:axId val="522327952"/>
      </c:lineChart>
      <c:catAx>
        <c:axId val="522318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7952"/>
        <c:crosses val="autoZero"/>
        <c:auto val="1"/>
        <c:lblAlgn val="ctr"/>
        <c:lblOffset val="100"/>
        <c:noMultiLvlLbl val="0"/>
      </c:catAx>
      <c:valAx>
        <c:axId val="522327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18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9128"/>
        <c:axId val="522335792"/>
      </c:lineChart>
      <c:catAx>
        <c:axId val="52232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35792"/>
        <c:crosses val="autoZero"/>
        <c:auto val="1"/>
        <c:lblAlgn val="ctr"/>
        <c:lblOffset val="100"/>
        <c:noMultiLvlLbl val="0"/>
      </c:catAx>
      <c:valAx>
        <c:axId val="52233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5208"/>
        <c:axId val="522329520"/>
      </c:lineChart>
      <c:catAx>
        <c:axId val="52232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9520"/>
        <c:crosses val="autoZero"/>
        <c:auto val="1"/>
        <c:lblAlgn val="ctr"/>
        <c:lblOffset val="100"/>
        <c:noMultiLvlLbl val="0"/>
      </c:catAx>
      <c:valAx>
        <c:axId val="52232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5992"/>
        <c:axId val="522329912"/>
      </c:lineChart>
      <c:catAx>
        <c:axId val="522325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9912"/>
        <c:crosses val="autoZero"/>
        <c:auto val="1"/>
        <c:lblAlgn val="ctr"/>
        <c:lblOffset val="100"/>
        <c:noMultiLvlLbl val="0"/>
      </c:catAx>
      <c:valAx>
        <c:axId val="52232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5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31088"/>
        <c:axId val="522326384"/>
      </c:lineChart>
      <c:catAx>
        <c:axId val="52233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6384"/>
        <c:crosses val="autoZero"/>
        <c:auto val="1"/>
        <c:lblAlgn val="ctr"/>
        <c:lblOffset val="100"/>
        <c:noMultiLvlLbl val="0"/>
      </c:catAx>
      <c:valAx>
        <c:axId val="522326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3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30304"/>
        <c:axId val="522331872"/>
      </c:lineChart>
      <c:catAx>
        <c:axId val="52233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31872"/>
        <c:crosses val="autoZero"/>
        <c:auto val="1"/>
        <c:lblAlgn val="ctr"/>
        <c:lblOffset val="100"/>
        <c:noMultiLvlLbl val="0"/>
      </c:catAx>
      <c:valAx>
        <c:axId val="52233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3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6776"/>
        <c:axId val="522328344"/>
      </c:lineChart>
      <c:catAx>
        <c:axId val="522326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8344"/>
        <c:crosses val="autoZero"/>
        <c:auto val="1"/>
        <c:lblAlgn val="ctr"/>
        <c:lblOffset val="100"/>
        <c:noMultiLvlLbl val="0"/>
      </c:catAx>
      <c:valAx>
        <c:axId val="522328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6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8736"/>
        <c:axId val="522330696"/>
      </c:lineChart>
      <c:catAx>
        <c:axId val="52232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30696"/>
        <c:crosses val="autoZero"/>
        <c:auto val="1"/>
        <c:lblAlgn val="ctr"/>
        <c:lblOffset val="100"/>
        <c:noMultiLvlLbl val="0"/>
      </c:catAx>
      <c:valAx>
        <c:axId val="52233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35008"/>
        <c:axId val="522327168"/>
      </c:lineChart>
      <c:catAx>
        <c:axId val="52233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7168"/>
        <c:crosses val="autoZero"/>
        <c:auto val="1"/>
        <c:lblAlgn val="ctr"/>
        <c:lblOffset val="100"/>
        <c:noMultiLvlLbl val="0"/>
      </c:catAx>
      <c:valAx>
        <c:axId val="52232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3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27560"/>
        <c:axId val="522324032"/>
      </c:lineChart>
      <c:catAx>
        <c:axId val="522327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4032"/>
        <c:crosses val="autoZero"/>
        <c:auto val="1"/>
        <c:lblAlgn val="ctr"/>
        <c:lblOffset val="100"/>
        <c:noMultiLvlLbl val="0"/>
      </c:catAx>
      <c:valAx>
        <c:axId val="52232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27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35400"/>
        <c:axId val="522324424"/>
      </c:lineChart>
      <c:catAx>
        <c:axId val="52233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24424"/>
        <c:crosses val="autoZero"/>
        <c:auto val="1"/>
        <c:lblAlgn val="ctr"/>
        <c:lblOffset val="100"/>
        <c:noMultiLvlLbl val="0"/>
      </c:catAx>
      <c:valAx>
        <c:axId val="522324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3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1944"/>
        <c:axId val="543010568"/>
      </c:lineChart>
      <c:catAx>
        <c:axId val="54300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0568"/>
        <c:crosses val="autoZero"/>
        <c:auto val="1"/>
        <c:lblAlgn val="ctr"/>
        <c:lblOffset val="100"/>
        <c:noMultiLvlLbl val="0"/>
      </c:catAx>
      <c:valAx>
        <c:axId val="54301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1160"/>
        <c:axId val="543003512"/>
      </c:lineChart>
      <c:catAx>
        <c:axId val="54300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3512"/>
        <c:crosses val="autoZero"/>
        <c:auto val="1"/>
        <c:lblAlgn val="ctr"/>
        <c:lblOffset val="100"/>
        <c:noMultiLvlLbl val="0"/>
      </c:catAx>
      <c:valAx>
        <c:axId val="54300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2728"/>
        <c:axId val="543004296"/>
      </c:lineChart>
      <c:catAx>
        <c:axId val="54300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4296"/>
        <c:crosses val="autoZero"/>
        <c:auto val="1"/>
        <c:lblAlgn val="ctr"/>
        <c:lblOffset val="100"/>
        <c:noMultiLvlLbl val="0"/>
      </c:catAx>
      <c:valAx>
        <c:axId val="54300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3904"/>
        <c:axId val="543004688"/>
      </c:lineChart>
      <c:catAx>
        <c:axId val="54300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4688"/>
        <c:crosses val="autoZero"/>
        <c:auto val="1"/>
        <c:lblAlgn val="ctr"/>
        <c:lblOffset val="100"/>
        <c:noMultiLvlLbl val="0"/>
      </c:catAx>
      <c:valAx>
        <c:axId val="54300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999200"/>
        <c:axId val="543009000"/>
      </c:lineChart>
      <c:catAx>
        <c:axId val="54299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9000"/>
        <c:crosses val="autoZero"/>
        <c:auto val="1"/>
        <c:lblAlgn val="ctr"/>
        <c:lblOffset val="100"/>
        <c:noMultiLvlLbl val="0"/>
      </c:catAx>
      <c:valAx>
        <c:axId val="54300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99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3120"/>
        <c:axId val="543010176"/>
      </c:lineChart>
      <c:catAx>
        <c:axId val="54300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0176"/>
        <c:crosses val="autoZero"/>
        <c:auto val="1"/>
        <c:lblAlgn val="ctr"/>
        <c:lblOffset val="100"/>
        <c:noMultiLvlLbl val="0"/>
      </c:catAx>
      <c:valAx>
        <c:axId val="54301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6648"/>
        <c:axId val="543008608"/>
      </c:lineChart>
      <c:catAx>
        <c:axId val="54300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8608"/>
        <c:crosses val="autoZero"/>
        <c:auto val="1"/>
        <c:lblAlgn val="ctr"/>
        <c:lblOffset val="100"/>
        <c:noMultiLvlLbl val="0"/>
      </c:catAx>
      <c:valAx>
        <c:axId val="54300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7040"/>
        <c:axId val="543007432"/>
      </c:lineChart>
      <c:catAx>
        <c:axId val="54300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7432"/>
        <c:crosses val="autoZero"/>
        <c:auto val="1"/>
        <c:lblAlgn val="ctr"/>
        <c:lblOffset val="100"/>
        <c:noMultiLvlLbl val="0"/>
      </c:catAx>
      <c:valAx>
        <c:axId val="54300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7824"/>
        <c:axId val="543000376"/>
      </c:lineChart>
      <c:catAx>
        <c:axId val="54300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0376"/>
        <c:crosses val="autoZero"/>
        <c:auto val="1"/>
        <c:lblAlgn val="ctr"/>
        <c:lblOffset val="100"/>
        <c:noMultiLvlLbl val="0"/>
      </c:catAx>
      <c:valAx>
        <c:axId val="54300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2336"/>
        <c:axId val="543000768"/>
      </c:lineChart>
      <c:catAx>
        <c:axId val="54300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0768"/>
        <c:crosses val="autoZero"/>
        <c:auto val="1"/>
        <c:lblAlgn val="ctr"/>
        <c:lblOffset val="100"/>
        <c:noMultiLvlLbl val="0"/>
      </c:catAx>
      <c:valAx>
        <c:axId val="54300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1552"/>
        <c:axId val="543009392"/>
      </c:lineChart>
      <c:catAx>
        <c:axId val="5430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9392"/>
        <c:crosses val="autoZero"/>
        <c:auto val="1"/>
        <c:lblAlgn val="ctr"/>
        <c:lblOffset val="100"/>
        <c:noMultiLvlLbl val="0"/>
      </c:catAx>
      <c:valAx>
        <c:axId val="54300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0960"/>
        <c:axId val="543014488"/>
      </c:lineChart>
      <c:catAx>
        <c:axId val="54301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4488"/>
        <c:crosses val="autoZero"/>
        <c:auto val="1"/>
        <c:lblAlgn val="ctr"/>
        <c:lblOffset val="100"/>
        <c:noMultiLvlLbl val="0"/>
      </c:catAx>
      <c:valAx>
        <c:axId val="54301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4096"/>
        <c:axId val="543013312"/>
      </c:lineChart>
      <c:catAx>
        <c:axId val="54301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3312"/>
        <c:crosses val="autoZero"/>
        <c:auto val="1"/>
        <c:lblAlgn val="ctr"/>
        <c:lblOffset val="100"/>
        <c:noMultiLvlLbl val="0"/>
      </c:catAx>
      <c:valAx>
        <c:axId val="54301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7624"/>
        <c:axId val="543021152"/>
      </c:lineChart>
      <c:catAx>
        <c:axId val="54301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1152"/>
        <c:crosses val="autoZero"/>
        <c:auto val="1"/>
        <c:lblAlgn val="ctr"/>
        <c:lblOffset val="100"/>
        <c:noMultiLvlLbl val="0"/>
      </c:catAx>
      <c:valAx>
        <c:axId val="54302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9976"/>
        <c:axId val="543013704"/>
      </c:lineChart>
      <c:catAx>
        <c:axId val="54301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3704"/>
        <c:crosses val="autoZero"/>
        <c:auto val="1"/>
        <c:lblAlgn val="ctr"/>
        <c:lblOffset val="100"/>
        <c:noMultiLvlLbl val="0"/>
      </c:catAx>
      <c:valAx>
        <c:axId val="54301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5664"/>
        <c:axId val="543021936"/>
      </c:lineChart>
      <c:catAx>
        <c:axId val="54301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1936"/>
        <c:crosses val="autoZero"/>
        <c:auto val="1"/>
        <c:lblAlgn val="ctr"/>
        <c:lblOffset val="100"/>
        <c:noMultiLvlLbl val="0"/>
      </c:catAx>
      <c:valAx>
        <c:axId val="54302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9192"/>
        <c:axId val="543016448"/>
      </c:lineChart>
      <c:catAx>
        <c:axId val="54301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6448"/>
        <c:crosses val="autoZero"/>
        <c:auto val="1"/>
        <c:lblAlgn val="ctr"/>
        <c:lblOffset val="100"/>
        <c:noMultiLvlLbl val="0"/>
      </c:catAx>
      <c:valAx>
        <c:axId val="54301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6840"/>
        <c:axId val="543017232"/>
      </c:lineChart>
      <c:catAx>
        <c:axId val="54301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7232"/>
        <c:crosses val="autoZero"/>
        <c:auto val="1"/>
        <c:lblAlgn val="ctr"/>
        <c:lblOffset val="100"/>
        <c:noMultiLvlLbl val="0"/>
      </c:catAx>
      <c:valAx>
        <c:axId val="54301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8408"/>
        <c:axId val="543019584"/>
      </c:lineChart>
      <c:catAx>
        <c:axId val="54301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9584"/>
        <c:crosses val="autoZero"/>
        <c:auto val="1"/>
        <c:lblAlgn val="ctr"/>
        <c:lblOffset val="100"/>
        <c:noMultiLvlLbl val="0"/>
      </c:catAx>
      <c:valAx>
        <c:axId val="54301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1544"/>
        <c:axId val="543011352"/>
      </c:lineChart>
      <c:catAx>
        <c:axId val="54302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1352"/>
        <c:crosses val="autoZero"/>
        <c:auto val="1"/>
        <c:lblAlgn val="ctr"/>
        <c:lblOffset val="100"/>
        <c:noMultiLvlLbl val="0"/>
      </c:catAx>
      <c:valAx>
        <c:axId val="54301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2720"/>
        <c:axId val="543023112"/>
      </c:lineChart>
      <c:catAx>
        <c:axId val="54302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3112"/>
        <c:crosses val="autoZero"/>
        <c:auto val="1"/>
        <c:lblAlgn val="ctr"/>
        <c:lblOffset val="100"/>
        <c:noMultiLvlLbl val="0"/>
      </c:catAx>
      <c:valAx>
        <c:axId val="54302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2528"/>
        <c:axId val="543028992"/>
      </c:lineChart>
      <c:catAx>
        <c:axId val="54301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8992"/>
        <c:crosses val="autoZero"/>
        <c:auto val="1"/>
        <c:lblAlgn val="ctr"/>
        <c:lblOffset val="100"/>
        <c:noMultiLvlLbl val="0"/>
      </c:catAx>
      <c:valAx>
        <c:axId val="54302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9776"/>
        <c:axId val="543024680"/>
      </c:lineChart>
      <c:catAx>
        <c:axId val="54302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4680"/>
        <c:crosses val="autoZero"/>
        <c:auto val="1"/>
        <c:lblAlgn val="ctr"/>
        <c:lblOffset val="100"/>
        <c:noMultiLvlLbl val="0"/>
      </c:catAx>
      <c:valAx>
        <c:axId val="54302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30560"/>
        <c:axId val="543030168"/>
      </c:lineChart>
      <c:catAx>
        <c:axId val="54303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30168"/>
        <c:crosses val="autoZero"/>
        <c:auto val="1"/>
        <c:lblAlgn val="ctr"/>
        <c:lblOffset val="100"/>
        <c:noMultiLvlLbl val="0"/>
      </c:catAx>
      <c:valAx>
        <c:axId val="54303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3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3896"/>
        <c:axId val="543028600"/>
      </c:lineChart>
      <c:catAx>
        <c:axId val="54302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8600"/>
        <c:crosses val="autoZero"/>
        <c:auto val="1"/>
        <c:lblAlgn val="ctr"/>
        <c:lblOffset val="100"/>
        <c:noMultiLvlLbl val="0"/>
      </c:catAx>
      <c:valAx>
        <c:axId val="543028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8208"/>
        <c:axId val="543026248"/>
      </c:lineChart>
      <c:catAx>
        <c:axId val="54302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6248"/>
        <c:crosses val="autoZero"/>
        <c:auto val="1"/>
        <c:lblAlgn val="ctr"/>
        <c:lblOffset val="100"/>
        <c:noMultiLvlLbl val="0"/>
      </c:catAx>
      <c:valAx>
        <c:axId val="54302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7424"/>
        <c:axId val="543027816"/>
      </c:lineChart>
      <c:catAx>
        <c:axId val="54302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7816"/>
        <c:crosses val="autoZero"/>
        <c:auto val="1"/>
        <c:lblAlgn val="ctr"/>
        <c:lblOffset val="100"/>
        <c:noMultiLvlLbl val="0"/>
      </c:catAx>
      <c:valAx>
        <c:axId val="54302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zoomScale="75" zoomScaleNormal="75" zoomScaleSheetLayoutView="100" workbookViewId="0">
      <selection activeCell="A5" sqref="A5:XFD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hidden="1">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КТПН-400кВА СНТ Дзержинец</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v>1.26</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2.9433600000000002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2.9433600000000002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1.1.4.50</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КТПН-400кВА СНТ Дзержинец</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1.1.4.50</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КТПН-400кВА СНТ Дзержинец</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1.03</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1.1.4.50</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КТПН-400кВА СНТ Дзержинец</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31"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1.1.4.50</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КТПН-400кВА СНТ Дзержинец</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1.26</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КТПН-400кВА СНТ Дзержинец</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2.9433600000000002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КТПН-400кВА СНТ Дзержинец</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1.1.4.50</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C_</v>
      </c>
      <c r="B15" s="407"/>
      <c r="C15" s="407"/>
      <c r="D15" s="407"/>
      <c r="E15" s="407"/>
      <c r="F15" s="407"/>
      <c r="G15" s="407"/>
      <c r="H15" s="407"/>
      <c r="I15" s="407"/>
      <c r="J15" s="407"/>
      <c r="K15" s="407"/>
      <c r="L15" s="417" t="str">
        <f>'1. паспорт местоположение'!C12</f>
        <v>1.1.4.50</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КТПН-400кВА СНТ Дзержинец</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2452800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11.134815888973714</v>
      </c>
      <c r="G31" s="416">
        <f>SUM(C93:Y93)</f>
        <v>11.134815888973714</v>
      </c>
      <c r="K31" s="240"/>
    </row>
    <row r="32" spans="1:25">
      <c r="A32" s="294" t="s">
        <v>344</v>
      </c>
      <c r="B32" s="229">
        <f>B28*0.417/100</f>
        <v>10228.175999999999</v>
      </c>
      <c r="C32" s="296"/>
      <c r="D32" s="409" t="s">
        <v>346</v>
      </c>
      <c r="E32" s="409"/>
      <c r="F32" s="415">
        <f>IF(SUM(B94:Y94)=0,"не окупается",SUM(B94:Y94))</f>
        <v>22.285292253042133</v>
      </c>
      <c r="G32" s="416"/>
      <c r="K32" s="240"/>
    </row>
    <row r="33" spans="1:11">
      <c r="A33" s="297" t="s">
        <v>561</v>
      </c>
      <c r="B33" s="230">
        <v>4</v>
      </c>
      <c r="C33" s="296"/>
      <c r="D33" s="409" t="s">
        <v>562</v>
      </c>
      <c r="E33" s="409"/>
      <c r="F33" s="410">
        <f>Y91</f>
        <v>65258.194819964992</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919.8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316411.2</v>
      </c>
      <c r="D53" s="238">
        <f>C53*(1+D51)</f>
        <v>329700.47040000005</v>
      </c>
      <c r="E53" s="238">
        <f t="shared" ref="E53:Y53" si="1">D53*(1+E51)</f>
        <v>343547.89015680004</v>
      </c>
      <c r="F53" s="238">
        <f t="shared" si="1"/>
        <v>357976.90154338564</v>
      </c>
      <c r="G53" s="238">
        <f t="shared" si="1"/>
        <v>373011.93140820786</v>
      </c>
      <c r="H53" s="238">
        <f t="shared" si="1"/>
        <v>388678.43252735259</v>
      </c>
      <c r="I53" s="238">
        <f t="shared" si="1"/>
        <v>405002.92669350142</v>
      </c>
      <c r="J53" s="238">
        <f t="shared" si="1"/>
        <v>422013.04961462849</v>
      </c>
      <c r="K53" s="238">
        <f t="shared" si="1"/>
        <v>439737.59769844287</v>
      </c>
      <c r="L53" s="238">
        <f t="shared" si="1"/>
        <v>458206.57680177747</v>
      </c>
      <c r="M53" s="238">
        <f t="shared" si="1"/>
        <v>477451.25302745216</v>
      </c>
      <c r="N53" s="238">
        <f t="shared" si="1"/>
        <v>497504.20565460518</v>
      </c>
      <c r="O53" s="238">
        <f t="shared" si="1"/>
        <v>518399.3822920986</v>
      </c>
      <c r="P53" s="238">
        <f t="shared" si="1"/>
        <v>540172.15634836676</v>
      </c>
      <c r="Q53" s="238">
        <f t="shared" si="1"/>
        <v>562859.38691499818</v>
      </c>
      <c r="R53" s="238">
        <f t="shared" si="1"/>
        <v>586499.48116542806</v>
      </c>
      <c r="S53" s="238">
        <f t="shared" si="1"/>
        <v>611132.45937437611</v>
      </c>
      <c r="T53" s="238">
        <f t="shared" si="1"/>
        <v>636800.02266809996</v>
      </c>
      <c r="U53" s="238">
        <f t="shared" si="1"/>
        <v>663545.62362016016</v>
      </c>
      <c r="V53" s="238">
        <f t="shared" si="1"/>
        <v>691414.53981220687</v>
      </c>
      <c r="W53" s="238">
        <f t="shared" si="1"/>
        <v>720453.95048431959</v>
      </c>
      <c r="X53" s="238">
        <f t="shared" si="1"/>
        <v>750713.016404661</v>
      </c>
      <c r="Y53" s="238">
        <f t="shared" si="1"/>
        <v>782242.96309365681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479906.45401834999</v>
      </c>
      <c r="C56" s="265">
        <f>B56+B57-B58</f>
        <v>378326.47186290211</v>
      </c>
      <c r="D56" s="265">
        <f>C56+C57-C58</f>
        <v>126666.78811046167</v>
      </c>
      <c r="E56" s="265">
        <f t="shared" ref="E56:U56" si="2">D56+D57-D58</f>
        <v>58172.77000205082</v>
      </c>
      <c r="F56" s="266">
        <f t="shared" si="2"/>
        <v>58172.77000205082</v>
      </c>
      <c r="G56" s="266">
        <f>F56+F57-F58</f>
        <v>54294.58533524743</v>
      </c>
      <c r="H56" s="266">
        <f t="shared" si="2"/>
        <v>50416.400668444039</v>
      </c>
      <c r="I56" s="266">
        <f t="shared" si="2"/>
        <v>46538.216001640649</v>
      </c>
      <c r="J56" s="266">
        <f t="shared" si="2"/>
        <v>42660.031334837258</v>
      </c>
      <c r="K56" s="266">
        <f t="shared" si="2"/>
        <v>38781.846668033868</v>
      </c>
      <c r="L56" s="266">
        <f t="shared" si="2"/>
        <v>34903.662001230477</v>
      </c>
      <c r="M56" s="266">
        <f t="shared" si="2"/>
        <v>31025.477334427091</v>
      </c>
      <c r="N56" s="266">
        <f t="shared" si="2"/>
        <v>27147.292667623704</v>
      </c>
      <c r="O56" s="266">
        <f t="shared" si="2"/>
        <v>23269.108000820317</v>
      </c>
      <c r="P56" s="266">
        <f t="shared" si="2"/>
        <v>19390.92333401693</v>
      </c>
      <c r="Q56" s="266">
        <f t="shared" si="2"/>
        <v>15512.738667213542</v>
      </c>
      <c r="R56" s="312">
        <f t="shared" si="2"/>
        <v>11634.554000410153</v>
      </c>
      <c r="S56" s="312">
        <f t="shared" si="2"/>
        <v>7756.3693336067645</v>
      </c>
      <c r="T56" s="312">
        <f t="shared" si="2"/>
        <v>3878.1846668033763</v>
      </c>
      <c r="U56" s="312">
        <f t="shared" si="2"/>
        <v>-1.1823431123048067E-11</v>
      </c>
      <c r="V56" s="312"/>
      <c r="W56" s="312"/>
      <c r="X56" s="312"/>
      <c r="Y56" s="312"/>
    </row>
    <row r="57" spans="1:25">
      <c r="A57" s="234" t="s">
        <v>328</v>
      </c>
      <c r="B57" s="265">
        <f>(B28/3211479047)*46654169.4851375</f>
        <v>35632.599571229664</v>
      </c>
      <c r="C57" s="265">
        <f>(B28/3211479047)*29512102.5172828</f>
        <v>22540.170430821199</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137212.58172667754</v>
      </c>
      <c r="C58" s="265">
        <f>359013000*(B28/3211479047)</f>
        <v>274199.85418326163</v>
      </c>
      <c r="D58" s="265">
        <f>89680000*(B28/3211479047)</f>
        <v>68494.018108410848</v>
      </c>
      <c r="E58" s="265">
        <v>0</v>
      </c>
      <c r="F58" s="266">
        <f>$F$56/$B$43</f>
        <v>3878.1846668033882</v>
      </c>
      <c r="G58" s="266">
        <f>$F$56/$B$43</f>
        <v>3878.1846668033882</v>
      </c>
      <c r="H58" s="266">
        <f t="shared" ref="H58:P58" si="3">$F$56/$B$43</f>
        <v>3878.1846668033882</v>
      </c>
      <c r="I58" s="266">
        <f t="shared" si="3"/>
        <v>3878.1846668033882</v>
      </c>
      <c r="J58" s="266">
        <f t="shared" si="3"/>
        <v>3878.1846668033882</v>
      </c>
      <c r="K58" s="266">
        <f t="shared" si="3"/>
        <v>3878.1846668033882</v>
      </c>
      <c r="L58" s="266">
        <f t="shared" si="3"/>
        <v>3878.1846668033882</v>
      </c>
      <c r="M58" s="266">
        <f t="shared" si="3"/>
        <v>3878.1846668033882</v>
      </c>
      <c r="N58" s="266">
        <f t="shared" si="3"/>
        <v>3878.1846668033882</v>
      </c>
      <c r="O58" s="266">
        <f t="shared" si="3"/>
        <v>3878.1846668033882</v>
      </c>
      <c r="P58" s="266">
        <f t="shared" si="3"/>
        <v>3878.1846668033882</v>
      </c>
      <c r="Q58" s="266">
        <f>$F$56/$B$43</f>
        <v>3878.1846668033882</v>
      </c>
      <c r="R58" s="266">
        <f>$F$56/$B$43</f>
        <v>3878.1846668033882</v>
      </c>
      <c r="S58" s="266">
        <f t="shared" ref="S58" si="4">$F$56/$B$43</f>
        <v>3878.1846668033882</v>
      </c>
      <c r="T58" s="266">
        <f>$F$56/$B$43</f>
        <v>3878.1846668033882</v>
      </c>
      <c r="U58" s="266">
        <f>$F$56/$B$43</f>
        <v>3878.1846668033882</v>
      </c>
      <c r="V58" s="266"/>
      <c r="W58" s="266"/>
      <c r="X58" s="266"/>
      <c r="Y58" s="266"/>
    </row>
    <row r="59" spans="1:25" ht="16.5" thickBot="1">
      <c r="A59" s="236" t="s">
        <v>326</v>
      </c>
      <c r="B59" s="267">
        <f>AVERAGE(SUM(B56:B57),(SUM(B56:B57)-B58))*B45</f>
        <v>55866.595340780113</v>
      </c>
      <c r="C59" s="267">
        <f>AVERAGE(SUM(C56:C57),(SUM(C56:C57)-C58))*B45</f>
        <v>32970.839400261561</v>
      </c>
      <c r="D59" s="267">
        <f>AVERAGE(SUM(D56:D57),(SUM(D56:D57)-D58))*B45</f>
        <v>11552.472382032031</v>
      </c>
      <c r="E59" s="267">
        <f>AVERAGE(SUM(E56:E57),(SUM(E56:E57)-E58))*B45</f>
        <v>7271.5962502563525</v>
      </c>
      <c r="F59" s="238">
        <f>AVERAGE(SUM(F56:F57),(SUM(F56:F57)-F58))*B45</f>
        <v>7029.2097085811401</v>
      </c>
      <c r="G59" s="238">
        <f>AVERAGE(SUM(G56:G57),(SUM(G56:G57)-G58))*B45</f>
        <v>6544.4366252307173</v>
      </c>
      <c r="H59" s="238">
        <f>AVERAGE(SUM(H56:H57),(SUM(H56:H57)-H58))*B45</f>
        <v>6059.6635418802925</v>
      </c>
      <c r="I59" s="238">
        <f>AVERAGE(SUM(I56:I57),(SUM(I56:I57)-I58))*B45</f>
        <v>5574.8904585298696</v>
      </c>
      <c r="J59" s="238">
        <f>AVERAGE(SUM(J56:J57),(SUM(J56:J57)-J58))*B45</f>
        <v>5090.1173751794449</v>
      </c>
      <c r="K59" s="238">
        <f>AVERAGE(SUM(K56:K57),(SUM(K56:K57)-K58))*B45</f>
        <v>4605.344291829022</v>
      </c>
      <c r="L59" s="238">
        <f>AVERAGE(SUM(L56:L57),(SUM(L56:L57)-L58))*B45</f>
        <v>4120.5712084785982</v>
      </c>
      <c r="M59" s="238">
        <f>AVERAGE(SUM(M56:M57),(SUM(M56:M57)-M58))*B45</f>
        <v>3635.7981251281744</v>
      </c>
      <c r="N59" s="238">
        <f>AVERAGE(SUM(N56:N57),(SUM(N56:N57)-N58))*B45</f>
        <v>3151.0250417777515</v>
      </c>
      <c r="O59" s="238">
        <f>AVERAGE(SUM(O56:O57),(SUM(O56:O57)-O58))*B45</f>
        <v>2666.2519584273277</v>
      </c>
      <c r="P59" s="238">
        <f>AVERAGE(SUM(P56:P57),(SUM(P56:P57)-P58))*B45</f>
        <v>2181.4788750769044</v>
      </c>
      <c r="Q59" s="238">
        <f>AVERAGE(SUM(Q56:Q57),(SUM(Q56:Q57)-Q58))*B45</f>
        <v>1696.705791726481</v>
      </c>
      <c r="R59" s="314">
        <f>AVERAGE(SUM(R56:R57),(SUM(R56:R57)-R58))*B45</f>
        <v>1211.9327083760572</v>
      </c>
      <c r="S59" s="314">
        <f>AVERAGE(SUM(S56:S57),(SUM(S56:S57)-S58))*B45</f>
        <v>727.15962502563377</v>
      </c>
      <c r="T59" s="314">
        <f>AVERAGE(SUM(T56:T57),(SUM(T56:T57)-T58))*B45</f>
        <v>242.38654167521028</v>
      </c>
      <c r="U59" s="314">
        <f>AVERAGE(SUM(U56:U57),(SUM(U56:U57)-U58))*B45</f>
        <v>-242.38654167521324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316411.2</v>
      </c>
      <c r="D62" s="245">
        <f>D53*B31</f>
        <v>329700.47040000005</v>
      </c>
      <c r="E62" s="245">
        <f>E53*B31</f>
        <v>343547.89015680004</v>
      </c>
      <c r="F62" s="245">
        <f>F53*B31</f>
        <v>357976.90154338564</v>
      </c>
      <c r="G62" s="245">
        <f>G53*B31</f>
        <v>373011.93140820786</v>
      </c>
      <c r="H62" s="245">
        <f>H53*B31</f>
        <v>388678.43252735259</v>
      </c>
      <c r="I62" s="245">
        <f>I53*B31</f>
        <v>405002.92669350142</v>
      </c>
      <c r="J62" s="245">
        <f>J53*B31</f>
        <v>422013.04961462849</v>
      </c>
      <c r="K62" s="245">
        <f>K53*B31</f>
        <v>439737.59769844287</v>
      </c>
      <c r="L62" s="245">
        <f>L53*B31</f>
        <v>458206.57680177747</v>
      </c>
      <c r="M62" s="245">
        <f>M53*B31</f>
        <v>477451.25302745216</v>
      </c>
      <c r="N62" s="245">
        <f>N53*B31</f>
        <v>497504.20565460518</v>
      </c>
      <c r="O62" s="245">
        <f>O53*B31</f>
        <v>518399.3822920986</v>
      </c>
      <c r="P62" s="245">
        <f>P53*B31</f>
        <v>540172.15634836676</v>
      </c>
      <c r="Q62" s="245">
        <f>Q53*B31</f>
        <v>562859.38691499818</v>
      </c>
      <c r="R62" s="245">
        <f>R53*B31</f>
        <v>586499.48116542806</v>
      </c>
      <c r="S62" s="245">
        <f>S53*B31</f>
        <v>611132.45937437611</v>
      </c>
      <c r="T62" s="245">
        <f>T53*B31</f>
        <v>636800.02266809996</v>
      </c>
      <c r="U62" s="245">
        <f>U53*B31</f>
        <v>663545.62362016016</v>
      </c>
      <c r="V62" s="245">
        <f>V53*B31</f>
        <v>691414.53981220687</v>
      </c>
      <c r="W62" s="245">
        <f>W53*B31</f>
        <v>720453.95048431959</v>
      </c>
      <c r="X62" s="245">
        <f>X53*B31</f>
        <v>750713.016404661</v>
      </c>
      <c r="Y62" s="245">
        <f>Y53*B31</f>
        <v>782242.96309365681</v>
      </c>
    </row>
    <row r="63" spans="1:25">
      <c r="A63" s="234" t="s">
        <v>324</v>
      </c>
      <c r="B63" s="241"/>
      <c r="C63" s="241">
        <f>SUM(C64:C69)</f>
        <v>-65318.023395648008</v>
      </c>
      <c r="D63" s="241">
        <f t="shared" ref="D63:Y63" si="5">SUM(D64:D69)</f>
        <v>-65056.490138265217</v>
      </c>
      <c r="E63" s="241">
        <f t="shared" si="5"/>
        <v>-64816.349444072359</v>
      </c>
      <c r="F63" s="241">
        <f t="shared" si="5"/>
        <v>-64598.499800723395</v>
      </c>
      <c r="G63" s="241">
        <f t="shared" si="5"/>
        <v>-64403.87743235378</v>
      </c>
      <c r="H63" s="241">
        <f t="shared" si="5"/>
        <v>-64233.457884512645</v>
      </c>
      <c r="I63" s="241">
        <f t="shared" si="5"/>
        <v>-64088.257675662171</v>
      </c>
      <c r="J63" s="241">
        <f t="shared" si="5"/>
        <v>-63969.33601803999</v>
      </c>
      <c r="K63" s="241">
        <f t="shared" si="5"/>
        <v>-63877.796610797668</v>
      </c>
      <c r="L63" s="241">
        <f t="shared" si="5"/>
        <v>-63814.789508451169</v>
      </c>
      <c r="M63" s="241">
        <f t="shared" si="5"/>
        <v>-63781.513067806118</v>
      </c>
      <c r="N63" s="241">
        <f t="shared" si="5"/>
        <v>-63779.21597665397</v>
      </c>
      <c r="O63" s="241">
        <f t="shared" si="5"/>
        <v>-63809.199367673442</v>
      </c>
      <c r="P63" s="241">
        <f t="shared" si="5"/>
        <v>-63872.819021115734</v>
      </c>
      <c r="Q63" s="241">
        <f t="shared" si="5"/>
        <v>-63971.487660002589</v>
      </c>
      <c r="R63" s="241">
        <f t="shared" si="5"/>
        <v>-64106.677341722701</v>
      </c>
      <c r="S63" s="241">
        <f t="shared" si="5"/>
        <v>-64279.921950075062</v>
      </c>
      <c r="T63" s="241">
        <f t="shared" si="5"/>
        <v>-64492.819791978211</v>
      </c>
      <c r="U63" s="241">
        <f t="shared" si="5"/>
        <v>-64747.036303241293</v>
      </c>
      <c r="V63" s="241">
        <f t="shared" si="5"/>
        <v>-65044.30686797743</v>
      </c>
      <c r="W63" s="241">
        <f t="shared" si="5"/>
        <v>-65386.439756432483</v>
      </c>
      <c r="X63" s="241">
        <f t="shared" si="5"/>
        <v>-65775.319186202658</v>
      </c>
      <c r="Y63" s="241">
        <f t="shared" si="5"/>
        <v>-66212.908512023161</v>
      </c>
    </row>
    <row r="64" spans="1:25">
      <c r="A64" s="243" t="s">
        <v>323</v>
      </c>
      <c r="B64" s="241"/>
      <c r="C64" s="241">
        <f>-IF(C50&lt;=B33,0,B32*(1+C52)*B31)</f>
        <v>-11126.700805248001</v>
      </c>
      <c r="D64" s="241">
        <f>-IF(D50&lt;=B33,0,B32*(1+D52)*B31)</f>
        <v>-11594.022239068418</v>
      </c>
      <c r="E64" s="241">
        <f>-IF(E50&lt;=B33,0,B32*(1+E52)*B31)</f>
        <v>-12080.97117310929</v>
      </c>
      <c r="F64" s="241">
        <f>-IF(F50&lt;=B33,0,B32*(1+F52)*B31)</f>
        <v>-12588.371962379881</v>
      </c>
      <c r="G64" s="241">
        <f>-IF(G50&lt;=B33,0,B32*(1+G52)*B31)</f>
        <v>-13117.083584799835</v>
      </c>
      <c r="H64" s="241">
        <f>-IF(H50&lt;=B33,0,B32*(1+H52)*B31)</f>
        <v>-13668.001095361429</v>
      </c>
      <c r="I64" s="241">
        <f>-IF(I50&lt;=B33,0,B32*(1+I52)*B31)</f>
        <v>-14242.057141366609</v>
      </c>
      <c r="J64" s="241">
        <f>-IF(J50&lt;=B33,0,B32*(1+J52)*B31)</f>
        <v>-14840.223541304009</v>
      </c>
      <c r="K64" s="241">
        <f>-IF(K50&lt;=B33,0,B32*(1+K52)*B31)</f>
        <v>-15463.512930038778</v>
      </c>
      <c r="L64" s="241">
        <f>-IF(L50&lt;=B33,0,B32*(1+L52)*B31)</f>
        <v>-16112.980473100408</v>
      </c>
      <c r="M64" s="241">
        <f>-IF(M50&lt;=B33,0,B32*(1+M52)*B31)</f>
        <v>-16789.725652970625</v>
      </c>
      <c r="N64" s="241">
        <f>-IF(N50&lt;=B33,0,B32*(1+N52)*B31)</f>
        <v>-17494.894130395394</v>
      </c>
      <c r="O64" s="241">
        <f>-IF(O50&lt;=B33,0,B32*(1+O52)*B31)</f>
        <v>-18229.679683872</v>
      </c>
      <c r="P64" s="241">
        <f>-IF(P50&lt;=B33,0,B32*(1+P52)*B31)</f>
        <v>-18995.326230594626</v>
      </c>
      <c r="Q64" s="241">
        <f>-IF(Q50&lt;=B33,0,B32*(1+Q52)*B31)</f>
        <v>-19793.1299322796</v>
      </c>
      <c r="R64" s="241">
        <f>-IF(R50&lt;=B33,0,B32*(1+R52)*B31)</f>
        <v>-20624.441389435346</v>
      </c>
      <c r="S64" s="241">
        <f>-IF(S50&lt;=B33,0,B32*(1+S52)*B31)</f>
        <v>-21490.667927791634</v>
      </c>
      <c r="T64" s="241">
        <f>-IF(T50&lt;=B33,0,B32*(1+T52)*B31)</f>
        <v>-22393.275980758881</v>
      </c>
      <c r="U64" s="241">
        <f>-IF(U50&lt;=B33,0,B32*(1+U52)*B31)</f>
        <v>-23333.793571950755</v>
      </c>
      <c r="V64" s="241">
        <f>-IF(V50&lt;=B33,0,B32*(1+V52)*B31)</f>
        <v>-24313.812901972688</v>
      </c>
      <c r="W64" s="241">
        <f>-IF(W50&lt;=B33,0,B32*(1+W52)*B31)</f>
        <v>-25334.993043855542</v>
      </c>
      <c r="X64" s="241">
        <f>-IF(X50&lt;=B33,0,B32*(1+X52)*B31)</f>
        <v>-26399.062751697478</v>
      </c>
      <c r="Y64" s="241">
        <f>-IF(Y50&lt;=B33,0,B32*(1+Y52)*B31)</f>
        <v>-27507.823387268774</v>
      </c>
    </row>
    <row r="65" spans="1:25">
      <c r="A65" s="243" t="str">
        <f>A35</f>
        <v>Прочие расходы при эксплуатации объекта, руб. без НДС</v>
      </c>
      <c r="B65" s="241"/>
      <c r="C65" s="241">
        <f>-IF(C50&lt;=B36,0,B35*(1+C52)*B31)</f>
        <v>-1000.6025904000001</v>
      </c>
      <c r="D65" s="241">
        <f>-IF(D50&lt;=B36,0,B35*(1+D52)*B31)</f>
        <v>-1042.6278991968002</v>
      </c>
      <c r="E65" s="241">
        <f>-IF(E50&lt;=B36,0,B35*(1+E52)*B31)</f>
        <v>-1086.4182709630657</v>
      </c>
      <c r="F65" s="241">
        <f>-IF(F50&lt;=B36,0,B35*(1+F52)*B31)</f>
        <v>-1132.0478383435145</v>
      </c>
      <c r="G65" s="241">
        <f>-IF(G50&lt;=B36,0,B35*(1+G52)*B31)</f>
        <v>-1179.5938475539419</v>
      </c>
      <c r="H65" s="241">
        <f>-IF(H50&lt;=B36,0,B35*(1+H52)*B31)</f>
        <v>-1229.1367891512077</v>
      </c>
      <c r="I65" s="241">
        <f>-IF(I50&lt;=B36,0,B35*(1+I52)*B31)</f>
        <v>-1280.7605342955585</v>
      </c>
      <c r="J65" s="241">
        <f>-IF(J50&lt;=B36,0,B35*(1+J52)*B31)</f>
        <v>-1334.552476735972</v>
      </c>
      <c r="K65" s="241">
        <f>-IF(K50&lt;=B36,0,B35*(1+K52)*B31)</f>
        <v>-1390.603680758883</v>
      </c>
      <c r="L65" s="241">
        <f>-IF(L50&lt;=B36,0,B35*(1+L52)*B31)</f>
        <v>-1449.0090353507562</v>
      </c>
      <c r="M65" s="241">
        <f>-IF(M50&lt;=B36,0,B35*(1+M52)*B31)</f>
        <v>-1509.867414835488</v>
      </c>
      <c r="N65" s="241">
        <f>-IF(N50&lt;=B36,0,B35*(1+N52)*B31)</f>
        <v>-1573.2818462585785</v>
      </c>
      <c r="O65" s="241">
        <f>-IF(O50&lt;=B36,0,B35*(1+O52)*B31)</f>
        <v>-1639.3596838014389</v>
      </c>
      <c r="P65" s="241">
        <f>-IF(P50&lt;=B36,0,B35*(1+P52)*B31)</f>
        <v>-1708.2127905210994</v>
      </c>
      <c r="Q65" s="241">
        <f>-IF(Q50&lt;=B36,0,B35*(1+Q52)*B31)</f>
        <v>-1779.9577277229857</v>
      </c>
      <c r="R65" s="241">
        <f>-IF(R50&lt;=B36,0,B35*(1+R52)*B31)</f>
        <v>-1854.7159522873512</v>
      </c>
      <c r="S65" s="241">
        <f>-IF(S50&lt;=B36,0,B35*(1+S52)*B31)</f>
        <v>-1932.6140222834201</v>
      </c>
      <c r="T65" s="241">
        <f>-IF(T50&lt;=B36,0,B35*(1+T52)*B31)</f>
        <v>-2013.783811219324</v>
      </c>
      <c r="U65" s="241">
        <f>-IF(U50&lt;=B36,0,B35*(1+U52)*B31)</f>
        <v>-2098.3627312905355</v>
      </c>
      <c r="V65" s="241">
        <f>-IF(V50&lt;=B36,0,B35*(1+V52)*B31)</f>
        <v>-2186.4939660047385</v>
      </c>
      <c r="W65" s="241">
        <f>-IF(W50&lt;=B36,0,B35*(1+W52)*B31)</f>
        <v>-2278.3267125769371</v>
      </c>
      <c r="X65" s="241">
        <f>-IF(X50&lt;=B36,0,B35*(1+X52)*B31)</f>
        <v>-2374.0164345051689</v>
      </c>
      <c r="Y65" s="241">
        <f>-IF(Y50&lt;=B36,0,B35*(1+Y52)*B31)</f>
        <v>-2473.7251247543863</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-53190.720000000008</v>
      </c>
      <c r="D69" s="241">
        <f>-((B28+B29)*B31+(B28+B29)*B31+SUM(B71:D71))/2*2.2%</f>
        <v>-52419.840000000004</v>
      </c>
      <c r="E69" s="241">
        <f>-((B28+B29)*B31+(B28+B29)*B31+SUM(B71:E71))/2*2.2%</f>
        <v>-51648.960000000006</v>
      </c>
      <c r="F69" s="241">
        <f>-((B28+B29)*B31+(B28+B29)*B31+SUM(B71:F71))/2*2.2%</f>
        <v>-50878.080000000002</v>
      </c>
      <c r="G69" s="241">
        <f>-((B28+B29)*B31+(B28+B29)*B31+SUM(B71:G71))/2*2.2%</f>
        <v>-50107.200000000004</v>
      </c>
      <c r="H69" s="241">
        <f>-((B28+B29)*B31+(B28+B29)*B31+SUM(B71:H71))/2*2.2%</f>
        <v>-49336.320000000007</v>
      </c>
      <c r="I69" s="241">
        <f>-((B28+B29)*B31+(B28+B29)*B31+SUM(B71:I71))/2*2.2%</f>
        <v>-48565.440000000002</v>
      </c>
      <c r="J69" s="241">
        <f>-((B28+B29)*B31+(B28+B29)*B31+SUM(B71:J71))/2*2.2%</f>
        <v>-47794.560000000005</v>
      </c>
      <c r="K69" s="241">
        <f>-((B28+B29)*B31+(B28+B29)*B31+SUM(B71:K71))/2*2.2%</f>
        <v>-47023.680000000008</v>
      </c>
      <c r="L69" s="241">
        <f>-((B28+B29)*B31+(B28+B29)*B31+SUM(B71:L71))/2*2.2%</f>
        <v>-46252.800000000003</v>
      </c>
      <c r="M69" s="241">
        <f>-((B28+B29)*B31+(B28+B29)*B31+SUM(B71:M71))/2*2.2%</f>
        <v>-45481.920000000006</v>
      </c>
      <c r="N69" s="241">
        <f>-((B28+B29)*B31+(B28+B29)*B31+SUM(B71:N71))/2*2.2%</f>
        <v>-44711.040000000001</v>
      </c>
      <c r="O69" s="241">
        <f>-((B28+B29)*B31+(B28+B29)*B31+SUM(B71:O71))/2*2.2%</f>
        <v>-43940.160000000003</v>
      </c>
      <c r="P69" s="241">
        <f>-((B28+B29)*B31+(B28+B29)*B31+SUM(B71:P71))/2*2.2%</f>
        <v>-43169.280000000006</v>
      </c>
      <c r="Q69" s="241">
        <f>-((B28+B29)*B31+(B28+B29)*B31+SUM(B71:Q71))/2*2.2%</f>
        <v>-42398.400000000001</v>
      </c>
      <c r="R69" s="241">
        <f>-((B28+B29)*B31+(B28+B29)*B31+SUM(B71:R71))/2*2.2%</f>
        <v>-41627.520000000004</v>
      </c>
      <c r="S69" s="241">
        <f>-((B28+B29)*B31+(B28+B29)*B31+SUM(B71:S71))/2*2.2%</f>
        <v>-40856.640000000007</v>
      </c>
      <c r="T69" s="241">
        <f>-((B28+B29)*B31+(B28+B29)*B31+SUM(B71:T71))/2*2.2%</f>
        <v>-40085.760000000002</v>
      </c>
      <c r="U69" s="241">
        <f>-((B28+B29)*B31+(B28+B29)*B31+SUM(B71:U71))/2*2.2%</f>
        <v>-39314.880000000005</v>
      </c>
      <c r="V69" s="241">
        <f>-((B28+B29)*B31+(B28+B29)*B31+SUM(B71:V71))/2*2.2%</f>
        <v>-38544.000000000007</v>
      </c>
      <c r="W69" s="241">
        <f>-((B28+B29)*B31+(B28+B29)*B31+SUM(B71:W71))/2*2.2%</f>
        <v>-37773.120000000003</v>
      </c>
      <c r="X69" s="241">
        <f>-((B28+B29)*B31+(B28+B29)*B31+SUM(B71:X71))/2*2.2%</f>
        <v>-37002.240000000005</v>
      </c>
      <c r="Y69" s="241">
        <f>-((B28+B29)*B31+(B28+B29)*B31+SUM(B71:Y71))/2*2.2%</f>
        <v>-36231.360000000001</v>
      </c>
    </row>
    <row r="70" spans="1:25">
      <c r="A70" s="242" t="s">
        <v>568</v>
      </c>
      <c r="B70" s="245"/>
      <c r="C70" s="245">
        <f>C62+C63</f>
        <v>251093.17660435202</v>
      </c>
      <c r="D70" s="245">
        <f t="shared" ref="D70:Y70" si="6">D62+D63</f>
        <v>264643.9802617348</v>
      </c>
      <c r="E70" s="245">
        <f t="shared" si="6"/>
        <v>278731.5407127277</v>
      </c>
      <c r="F70" s="245">
        <f t="shared" si="6"/>
        <v>293378.40174266224</v>
      </c>
      <c r="G70" s="245">
        <f t="shared" si="6"/>
        <v>308608.05397585407</v>
      </c>
      <c r="H70" s="245">
        <f t="shared" si="6"/>
        <v>324444.97464283992</v>
      </c>
      <c r="I70" s="245">
        <f t="shared" si="6"/>
        <v>340914.66901783925</v>
      </c>
      <c r="J70" s="245">
        <f t="shared" si="6"/>
        <v>358043.71359658847</v>
      </c>
      <c r="K70" s="245">
        <f t="shared" si="6"/>
        <v>375859.80108764523</v>
      </c>
      <c r="L70" s="245">
        <f t="shared" si="6"/>
        <v>394391.78729332628</v>
      </c>
      <c r="M70" s="245">
        <f t="shared" si="6"/>
        <v>413669.73995964602</v>
      </c>
      <c r="N70" s="245">
        <f t="shared" si="6"/>
        <v>433724.98967795121</v>
      </c>
      <c r="O70" s="245">
        <f t="shared" si="6"/>
        <v>454590.18292442517</v>
      </c>
      <c r="P70" s="245">
        <f t="shared" si="6"/>
        <v>476299.33732725104</v>
      </c>
      <c r="Q70" s="245">
        <f t="shared" si="6"/>
        <v>498887.89925499557</v>
      </c>
      <c r="R70" s="245">
        <f t="shared" si="6"/>
        <v>522392.80382370536</v>
      </c>
      <c r="S70" s="245">
        <f t="shared" si="6"/>
        <v>546852.53742430103</v>
      </c>
      <c r="T70" s="245">
        <f t="shared" si="6"/>
        <v>572307.20287612174</v>
      </c>
      <c r="U70" s="245">
        <f t="shared" si="6"/>
        <v>598798.58731691889</v>
      </c>
      <c r="V70" s="245">
        <f t="shared" si="6"/>
        <v>626370.23294422938</v>
      </c>
      <c r="W70" s="245">
        <f t="shared" si="6"/>
        <v>655067.51072788716</v>
      </c>
      <c r="X70" s="245">
        <f t="shared" si="6"/>
        <v>684937.6972184584</v>
      </c>
      <c r="Y70" s="245">
        <f t="shared" si="6"/>
        <v>716030.05458163365</v>
      </c>
    </row>
    <row r="71" spans="1:25">
      <c r="A71" s="243" t="s">
        <v>317</v>
      </c>
      <c r="B71" s="241"/>
      <c r="C71" s="241">
        <f>IF(B28-ABS(SUM(B71:B71))&gt;0,-B28/B30,0)</f>
        <v>-70080</v>
      </c>
      <c r="D71" s="241">
        <f>IF(B28-ABS(SUM(B71:C71))&gt;0,-B28/B30,0)</f>
        <v>-70080</v>
      </c>
      <c r="E71" s="241">
        <f>IF(B28-ABS(SUM(B71:D71))&gt;0,-B28/B30,0)</f>
        <v>-70080</v>
      </c>
      <c r="F71" s="241">
        <f>IF(B28-ABS(SUM(B71:E71))&gt;0,-B28/B30,0)</f>
        <v>-70080</v>
      </c>
      <c r="G71" s="241">
        <f>IF(B28-ABS(SUM(B71:F71))&gt;0,-B28/B30,0)</f>
        <v>-70080</v>
      </c>
      <c r="H71" s="241">
        <f>IF(B28-ABS(SUM(B71:G71))&gt;0,-B28/B30,0)</f>
        <v>-70080</v>
      </c>
      <c r="I71" s="241">
        <f>IF(B28-ABS(SUM(B71:H71))&gt;0,-B28/B30,0)</f>
        <v>-70080</v>
      </c>
      <c r="J71" s="241">
        <f>IF(B28-ABS(SUM(B71:I71))&gt;0,-B28/B30,0)</f>
        <v>-70080</v>
      </c>
      <c r="K71" s="241">
        <f>IF(B28-ABS(SUM(B71:J71))&gt;0,-B28/B30,0)</f>
        <v>-70080</v>
      </c>
      <c r="L71" s="241">
        <f>IF(B28-ABS(SUM(B71:K71))&gt;0,-B28/B30,0)</f>
        <v>-70080</v>
      </c>
      <c r="M71" s="241">
        <f>IF(B28-ABS(SUM(B71:L71))&gt;0,-B28/B30,0)</f>
        <v>-70080</v>
      </c>
      <c r="N71" s="241">
        <f>IF(B28-ABS(SUM(B71:M71))&gt;0,-B28/B30,0)</f>
        <v>-70080</v>
      </c>
      <c r="O71" s="241">
        <f>IF(B28-ABS(SUM(B71:N71))&gt;0,-B28/B30,0)</f>
        <v>-70080</v>
      </c>
      <c r="P71" s="241">
        <f>IF(B28-ABS(SUM(B71:O71))&gt;0,-B28/B30,0)</f>
        <v>-70080</v>
      </c>
      <c r="Q71" s="241">
        <f>IF(B28-ABS(SUM(B71:P71))&gt;0,-B28/B30,0)</f>
        <v>-70080</v>
      </c>
      <c r="R71" s="241">
        <f>IF(B28-ABS(SUM(B71:Q71))&gt;0,-B28/B30,0)</f>
        <v>-70080</v>
      </c>
      <c r="S71" s="241">
        <f>IF(B28-ABS(SUM(B71:R71))&gt;0,-B28/B30,0)</f>
        <v>-70080</v>
      </c>
      <c r="T71" s="241">
        <f>IF(B28-ABS(SUM(B71:S71))&gt;0,-B28/B30,0)</f>
        <v>-70080</v>
      </c>
      <c r="U71" s="241">
        <f>IF(B28-ABS(SUM(B71:T71))&gt;0,-B28/B30,0)</f>
        <v>-70080</v>
      </c>
      <c r="V71" s="241">
        <f>IF(B28-ABS(SUM(B71:U71))&gt;0,-B28/B30,0)</f>
        <v>-70080</v>
      </c>
      <c r="W71" s="241">
        <f>IF(B28-ABS(SUM(B71:V71))&gt;0,-B28/B30,0)</f>
        <v>-70080</v>
      </c>
      <c r="X71" s="241">
        <f>IF(B28-ABS(SUM(B71:W71))&gt;0,-B28/B30,0)</f>
        <v>-70080</v>
      </c>
      <c r="Y71" s="241">
        <f>IF(B28-ABS(SUM(B71:X71))&gt;0,-B28/B30,0)</f>
        <v>-70080</v>
      </c>
    </row>
    <row r="72" spans="1:25">
      <c r="A72" s="242" t="s">
        <v>569</v>
      </c>
      <c r="B72" s="245"/>
      <c r="C72" s="245">
        <f>C70+C71</f>
        <v>181013.17660435202</v>
      </c>
      <c r="D72" s="245">
        <f t="shared" ref="D72:Y72" si="7">D70+D71</f>
        <v>194563.9802617348</v>
      </c>
      <c r="E72" s="245">
        <f t="shared" si="7"/>
        <v>208651.5407127277</v>
      </c>
      <c r="F72" s="245">
        <f t="shared" si="7"/>
        <v>223298.40174266224</v>
      </c>
      <c r="G72" s="245">
        <f t="shared" si="7"/>
        <v>238528.05397585407</v>
      </c>
      <c r="H72" s="245">
        <f t="shared" si="7"/>
        <v>254364.97464283992</v>
      </c>
      <c r="I72" s="245">
        <f t="shared" si="7"/>
        <v>270834.66901783925</v>
      </c>
      <c r="J72" s="245">
        <f t="shared" si="7"/>
        <v>287963.71359658847</v>
      </c>
      <c r="K72" s="245">
        <f t="shared" si="7"/>
        <v>305779.80108764523</v>
      </c>
      <c r="L72" s="245">
        <f t="shared" si="7"/>
        <v>324311.78729332628</v>
      </c>
      <c r="M72" s="245">
        <f t="shared" si="7"/>
        <v>343589.73995964602</v>
      </c>
      <c r="N72" s="245">
        <f t="shared" si="7"/>
        <v>363644.98967795121</v>
      </c>
      <c r="O72" s="245">
        <f t="shared" si="7"/>
        <v>384510.18292442517</v>
      </c>
      <c r="P72" s="245">
        <f t="shared" si="7"/>
        <v>406219.33732725104</v>
      </c>
      <c r="Q72" s="245">
        <f t="shared" si="7"/>
        <v>428807.89925499557</v>
      </c>
      <c r="R72" s="245">
        <f t="shared" si="7"/>
        <v>452312.80382370536</v>
      </c>
      <c r="S72" s="245">
        <f t="shared" si="7"/>
        <v>476772.53742430103</v>
      </c>
      <c r="T72" s="245">
        <f t="shared" si="7"/>
        <v>502227.20287612174</v>
      </c>
      <c r="U72" s="245">
        <f t="shared" si="7"/>
        <v>528718.58731691889</v>
      </c>
      <c r="V72" s="245">
        <f t="shared" si="7"/>
        <v>556290.23294422938</v>
      </c>
      <c r="W72" s="245">
        <f t="shared" si="7"/>
        <v>584987.51072788716</v>
      </c>
      <c r="X72" s="245">
        <f t="shared" si="7"/>
        <v>614857.6972184584</v>
      </c>
      <c r="Y72" s="245">
        <f t="shared" si="7"/>
        <v>645950.05458163365</v>
      </c>
    </row>
    <row r="73" spans="1:25">
      <c r="A73" s="243" t="s">
        <v>316</v>
      </c>
      <c r="B73" s="241">
        <f>-B59</f>
        <v>-55866.595340780113</v>
      </c>
      <c r="C73" s="241">
        <f>-C59</f>
        <v>-32970.839400261561</v>
      </c>
      <c r="D73" s="241">
        <f t="shared" ref="D73:Y73" si="8">-D59</f>
        <v>-11552.472382032031</v>
      </c>
      <c r="E73" s="241">
        <f t="shared" si="8"/>
        <v>-7271.5962502563525</v>
      </c>
      <c r="F73" s="241">
        <f t="shared" si="8"/>
        <v>-7029.2097085811401</v>
      </c>
      <c r="G73" s="241">
        <f t="shared" si="8"/>
        <v>-6544.4366252307173</v>
      </c>
      <c r="H73" s="241">
        <f t="shared" si="8"/>
        <v>-6059.6635418802925</v>
      </c>
      <c r="I73" s="241">
        <f t="shared" si="8"/>
        <v>-5574.8904585298696</v>
      </c>
      <c r="J73" s="241">
        <f t="shared" si="8"/>
        <v>-5090.1173751794449</v>
      </c>
      <c r="K73" s="241">
        <f t="shared" si="8"/>
        <v>-4605.344291829022</v>
      </c>
      <c r="L73" s="241">
        <f t="shared" si="8"/>
        <v>-4120.5712084785982</v>
      </c>
      <c r="M73" s="241">
        <f t="shared" si="8"/>
        <v>-3635.7981251281744</v>
      </c>
      <c r="N73" s="241">
        <f t="shared" si="8"/>
        <v>-3151.0250417777515</v>
      </c>
      <c r="O73" s="241">
        <f t="shared" si="8"/>
        <v>-2666.2519584273277</v>
      </c>
      <c r="P73" s="241">
        <f t="shared" si="8"/>
        <v>-2181.4788750769044</v>
      </c>
      <c r="Q73" s="241">
        <f t="shared" si="8"/>
        <v>-1696.705791726481</v>
      </c>
      <c r="R73" s="241">
        <f t="shared" si="8"/>
        <v>-1211.9327083760572</v>
      </c>
      <c r="S73" s="241">
        <f t="shared" si="8"/>
        <v>-727.15962502563377</v>
      </c>
      <c r="T73" s="241">
        <f t="shared" si="8"/>
        <v>-242.38654167521028</v>
      </c>
      <c r="U73" s="241">
        <f t="shared" si="8"/>
        <v>242.38654167521324</v>
      </c>
      <c r="V73" s="241">
        <f t="shared" si="8"/>
        <v>0</v>
      </c>
      <c r="W73" s="241">
        <f t="shared" si="8"/>
        <v>0</v>
      </c>
      <c r="X73" s="241">
        <f t="shared" si="8"/>
        <v>0</v>
      </c>
      <c r="Y73" s="241">
        <f t="shared" si="8"/>
        <v>0</v>
      </c>
    </row>
    <row r="74" spans="1:25">
      <c r="A74" s="242" t="s">
        <v>320</v>
      </c>
      <c r="B74" s="245"/>
      <c r="C74" s="245">
        <f>C72+C73</f>
        <v>148042.33720409047</v>
      </c>
      <c r="D74" s="245">
        <f t="shared" ref="D74:Y74" si="9">D72+D73</f>
        <v>183011.50787970278</v>
      </c>
      <c r="E74" s="245">
        <f t="shared" si="9"/>
        <v>201379.94446247135</v>
      </c>
      <c r="F74" s="245">
        <f t="shared" si="9"/>
        <v>216269.19203408109</v>
      </c>
      <c r="G74" s="245">
        <f t="shared" si="9"/>
        <v>231983.61735062336</v>
      </c>
      <c r="H74" s="245">
        <f t="shared" si="9"/>
        <v>248305.31110095963</v>
      </c>
      <c r="I74" s="245">
        <f t="shared" si="9"/>
        <v>265259.77855930937</v>
      </c>
      <c r="J74" s="245">
        <f t="shared" si="9"/>
        <v>282873.59622140904</v>
      </c>
      <c r="K74" s="245">
        <f t="shared" si="9"/>
        <v>301174.45679581619</v>
      </c>
      <c r="L74" s="245">
        <f t="shared" si="9"/>
        <v>320191.21608484769</v>
      </c>
      <c r="M74" s="245">
        <f t="shared" si="9"/>
        <v>339953.94183451787</v>
      </c>
      <c r="N74" s="245">
        <f t="shared" si="9"/>
        <v>360493.96463617345</v>
      </c>
      <c r="O74" s="245">
        <f t="shared" si="9"/>
        <v>381843.93096599786</v>
      </c>
      <c r="P74" s="245">
        <f t="shared" si="9"/>
        <v>404037.85845217411</v>
      </c>
      <c r="Q74" s="245">
        <f t="shared" si="9"/>
        <v>427111.1934632691</v>
      </c>
      <c r="R74" s="245">
        <f t="shared" si="9"/>
        <v>451100.87111532933</v>
      </c>
      <c r="S74" s="245">
        <f t="shared" si="9"/>
        <v>476045.37779927539</v>
      </c>
      <c r="T74" s="245">
        <f t="shared" si="9"/>
        <v>501984.81633444654</v>
      </c>
      <c r="U74" s="245">
        <f t="shared" si="9"/>
        <v>528960.97385859408</v>
      </c>
      <c r="V74" s="245">
        <f t="shared" si="9"/>
        <v>556290.23294422938</v>
      </c>
      <c r="W74" s="245">
        <f t="shared" si="9"/>
        <v>584987.51072788716</v>
      </c>
      <c r="X74" s="245">
        <f t="shared" si="9"/>
        <v>614857.6972184584</v>
      </c>
      <c r="Y74" s="245">
        <f t="shared" si="9"/>
        <v>645950.05458163365</v>
      </c>
    </row>
    <row r="75" spans="1:25">
      <c r="A75" s="243" t="s">
        <v>315</v>
      </c>
      <c r="B75" s="241"/>
      <c r="C75" s="241">
        <f>-C74*B39</f>
        <v>-29608.467440818094</v>
      </c>
      <c r="D75" s="241">
        <f>-D74*B39</f>
        <v>-36602.301575940561</v>
      </c>
      <c r="E75" s="241">
        <f>-E74*B39</f>
        <v>-40275.988892494272</v>
      </c>
      <c r="F75" s="241">
        <f>-F74*B39</f>
        <v>-43253.83840681622</v>
      </c>
      <c r="G75" s="241">
        <f>-G74*B39</f>
        <v>-46396.723470124678</v>
      </c>
      <c r="H75" s="241">
        <f>-H74*B39</f>
        <v>-49661.062220191932</v>
      </c>
      <c r="I75" s="241">
        <f>-I74*B39</f>
        <v>-53051.955711861876</v>
      </c>
      <c r="J75" s="241">
        <f>-J74*B39</f>
        <v>-56574.719244281812</v>
      </c>
      <c r="K75" s="241">
        <f>-K74*B39</f>
        <v>-60234.891359163244</v>
      </c>
      <c r="L75" s="241">
        <f>-L74*B39</f>
        <v>-64038.243216969538</v>
      </c>
      <c r="M75" s="241">
        <f>-M74*B39</f>
        <v>-67990.78836690358</v>
      </c>
      <c r="N75" s="241">
        <f>-N74*B39</f>
        <v>-72098.792927234696</v>
      </c>
      <c r="O75" s="241">
        <f>-O74*B39</f>
        <v>-76368.786193199572</v>
      </c>
      <c r="P75" s="241">
        <f>-P74*B39</f>
        <v>-80807.571690434823</v>
      </c>
      <c r="Q75" s="241">
        <f>-Q74*B39</f>
        <v>-85422.238692653831</v>
      </c>
      <c r="R75" s="241">
        <f>-R74*B39</f>
        <v>-90220.174223065871</v>
      </c>
      <c r="S75" s="241">
        <f>-S74*B39</f>
        <v>-95209.07555985509</v>
      </c>
      <c r="T75" s="241">
        <f>-T74*B39</f>
        <v>-100396.96326688932</v>
      </c>
      <c r="U75" s="241">
        <f>-U74*B39</f>
        <v>-105792.19477171882</v>
      </c>
      <c r="V75" s="241">
        <f>-V74*B39</f>
        <v>-111258.04658884589</v>
      </c>
      <c r="W75" s="241">
        <f>-W74*B39</f>
        <v>-116997.50214557744</v>
      </c>
      <c r="X75" s="241">
        <f>-X74*B39</f>
        <v>-122971.53944369168</v>
      </c>
      <c r="Y75" s="241">
        <f>-Y74*B39</f>
        <v>-129190.01091632673</v>
      </c>
    </row>
    <row r="76" spans="1:25" ht="16.5" thickBot="1">
      <c r="A76" s="316" t="s">
        <v>319</v>
      </c>
      <c r="B76" s="317"/>
      <c r="C76" s="317">
        <f>C74+C75</f>
        <v>118433.86976327238</v>
      </c>
      <c r="D76" s="317">
        <f t="shared" ref="D76:Y76" si="10">D74+D75</f>
        <v>146409.20630376221</v>
      </c>
      <c r="E76" s="317">
        <f t="shared" si="10"/>
        <v>161103.95556997709</v>
      </c>
      <c r="F76" s="317">
        <f t="shared" si="10"/>
        <v>173015.35362726488</v>
      </c>
      <c r="G76" s="317">
        <f t="shared" si="10"/>
        <v>185586.89388049868</v>
      </c>
      <c r="H76" s="317">
        <f t="shared" si="10"/>
        <v>198644.2488807677</v>
      </c>
      <c r="I76" s="317">
        <f t="shared" si="10"/>
        <v>212207.8228474475</v>
      </c>
      <c r="J76" s="317">
        <f t="shared" si="10"/>
        <v>226298.87697712722</v>
      </c>
      <c r="K76" s="317">
        <f t="shared" si="10"/>
        <v>240939.56543665295</v>
      </c>
      <c r="L76" s="317">
        <f t="shared" si="10"/>
        <v>256152.97286787815</v>
      </c>
      <c r="M76" s="317">
        <f t="shared" si="10"/>
        <v>271963.15346761432</v>
      </c>
      <c r="N76" s="317">
        <f t="shared" si="10"/>
        <v>288395.17170893878</v>
      </c>
      <c r="O76" s="317">
        <f t="shared" si="10"/>
        <v>305475.14477279829</v>
      </c>
      <c r="P76" s="317">
        <f t="shared" si="10"/>
        <v>323230.28676173929</v>
      </c>
      <c r="Q76" s="317">
        <f t="shared" si="10"/>
        <v>341688.95477061527</v>
      </c>
      <c r="R76" s="317">
        <f t="shared" si="10"/>
        <v>360880.69689226348</v>
      </c>
      <c r="S76" s="317">
        <f t="shared" si="10"/>
        <v>380836.3022394203</v>
      </c>
      <c r="T76" s="317">
        <f t="shared" si="10"/>
        <v>401587.85306755721</v>
      </c>
      <c r="U76" s="317">
        <f t="shared" si="10"/>
        <v>423168.77908687526</v>
      </c>
      <c r="V76" s="317">
        <f t="shared" si="10"/>
        <v>445032.18635538348</v>
      </c>
      <c r="W76" s="317">
        <f t="shared" si="10"/>
        <v>467990.0085823097</v>
      </c>
      <c r="X76" s="317">
        <f t="shared" si="10"/>
        <v>491886.15777476673</v>
      </c>
      <c r="Y76" s="317">
        <f t="shared" si="10"/>
        <v>516760.04366530693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181013.17660435202</v>
      </c>
      <c r="D79" s="245">
        <f t="shared" si="12"/>
        <v>194563.9802617348</v>
      </c>
      <c r="E79" s="245">
        <f t="shared" si="12"/>
        <v>208651.5407127277</v>
      </c>
      <c r="F79" s="245">
        <f t="shared" si="12"/>
        <v>223298.40174266224</v>
      </c>
      <c r="G79" s="245">
        <f t="shared" si="12"/>
        <v>238528.05397585407</v>
      </c>
      <c r="H79" s="245">
        <f t="shared" si="12"/>
        <v>254364.97464283992</v>
      </c>
      <c r="I79" s="245">
        <f t="shared" si="12"/>
        <v>270834.66901783925</v>
      </c>
      <c r="J79" s="245">
        <f t="shared" si="12"/>
        <v>287963.71359658847</v>
      </c>
      <c r="K79" s="245">
        <f t="shared" si="12"/>
        <v>305779.80108764523</v>
      </c>
      <c r="L79" s="245">
        <f t="shared" si="12"/>
        <v>324311.78729332628</v>
      </c>
      <c r="M79" s="245">
        <f t="shared" si="12"/>
        <v>343589.73995964602</v>
      </c>
      <c r="N79" s="245">
        <f t="shared" si="12"/>
        <v>363644.98967795121</v>
      </c>
      <c r="O79" s="245">
        <f t="shared" si="12"/>
        <v>384510.18292442517</v>
      </c>
      <c r="P79" s="245">
        <f t="shared" si="12"/>
        <v>406219.33732725104</v>
      </c>
      <c r="Q79" s="245">
        <f t="shared" si="12"/>
        <v>428807.89925499557</v>
      </c>
      <c r="R79" s="245">
        <f t="shared" si="12"/>
        <v>452312.80382370536</v>
      </c>
      <c r="S79" s="245">
        <f t="shared" si="12"/>
        <v>476772.53742430103</v>
      </c>
      <c r="T79" s="245">
        <f t="shared" si="12"/>
        <v>502227.20287612174</v>
      </c>
      <c r="U79" s="245">
        <f t="shared" si="12"/>
        <v>528718.58731691889</v>
      </c>
      <c r="V79" s="245">
        <f t="shared" si="12"/>
        <v>556290.23294422938</v>
      </c>
      <c r="W79" s="245">
        <f t="shared" si="12"/>
        <v>584987.51072788716</v>
      </c>
      <c r="X79" s="245">
        <f t="shared" si="12"/>
        <v>614857.6972184584</v>
      </c>
      <c r="Y79" s="245">
        <f t="shared" si="12"/>
        <v>645950.05458163365</v>
      </c>
    </row>
    <row r="80" spans="1:25">
      <c r="A80" s="243" t="s">
        <v>317</v>
      </c>
      <c r="B80" s="241">
        <f t="shared" ref="B80:Y80" si="13">-B71</f>
        <v>0</v>
      </c>
      <c r="C80" s="241">
        <f>-C71</f>
        <v>70080</v>
      </c>
      <c r="D80" s="241">
        <f>-D71</f>
        <v>70080</v>
      </c>
      <c r="E80" s="241">
        <f t="shared" si="13"/>
        <v>70080</v>
      </c>
      <c r="F80" s="241">
        <f t="shared" si="13"/>
        <v>70080</v>
      </c>
      <c r="G80" s="241">
        <f t="shared" si="13"/>
        <v>70080</v>
      </c>
      <c r="H80" s="241">
        <f t="shared" si="13"/>
        <v>70080</v>
      </c>
      <c r="I80" s="241">
        <f t="shared" si="13"/>
        <v>70080</v>
      </c>
      <c r="J80" s="241">
        <f t="shared" si="13"/>
        <v>70080</v>
      </c>
      <c r="K80" s="241">
        <f t="shared" si="13"/>
        <v>70080</v>
      </c>
      <c r="L80" s="241">
        <f t="shared" si="13"/>
        <v>70080</v>
      </c>
      <c r="M80" s="241">
        <f t="shared" si="13"/>
        <v>70080</v>
      </c>
      <c r="N80" s="241">
        <f t="shared" si="13"/>
        <v>70080</v>
      </c>
      <c r="O80" s="241">
        <f t="shared" si="13"/>
        <v>70080</v>
      </c>
      <c r="P80" s="241">
        <f t="shared" si="13"/>
        <v>70080</v>
      </c>
      <c r="Q80" s="241">
        <f t="shared" si="13"/>
        <v>70080</v>
      </c>
      <c r="R80" s="241">
        <f t="shared" si="13"/>
        <v>70080</v>
      </c>
      <c r="S80" s="241">
        <f t="shared" si="13"/>
        <v>70080</v>
      </c>
      <c r="T80" s="241">
        <f t="shared" si="13"/>
        <v>70080</v>
      </c>
      <c r="U80" s="241">
        <f t="shared" si="13"/>
        <v>70080</v>
      </c>
      <c r="V80" s="241">
        <f t="shared" si="13"/>
        <v>70080</v>
      </c>
      <c r="W80" s="241">
        <f t="shared" si="13"/>
        <v>70080</v>
      </c>
      <c r="X80" s="241">
        <f t="shared" si="13"/>
        <v>70080</v>
      </c>
      <c r="Y80" s="241">
        <f t="shared" si="13"/>
        <v>70080</v>
      </c>
    </row>
    <row r="81" spans="1:25">
      <c r="A81" s="243" t="s">
        <v>316</v>
      </c>
      <c r="B81" s="241">
        <f t="shared" ref="B81:Y81" si="14">B73</f>
        <v>-55866.595340780113</v>
      </c>
      <c r="C81" s="241">
        <f>C73</f>
        <v>-32970.839400261561</v>
      </c>
      <c r="D81" s="241">
        <f t="shared" si="14"/>
        <v>-11552.472382032031</v>
      </c>
      <c r="E81" s="241">
        <f t="shared" si="14"/>
        <v>-7271.5962502563525</v>
      </c>
      <c r="F81" s="241">
        <f t="shared" si="14"/>
        <v>-7029.2097085811401</v>
      </c>
      <c r="G81" s="241">
        <f t="shared" si="14"/>
        <v>-6544.4366252307173</v>
      </c>
      <c r="H81" s="241">
        <f t="shared" si="14"/>
        <v>-6059.6635418802925</v>
      </c>
      <c r="I81" s="241">
        <f t="shared" si="14"/>
        <v>-5574.8904585298696</v>
      </c>
      <c r="J81" s="241">
        <f t="shared" si="14"/>
        <v>-5090.1173751794449</v>
      </c>
      <c r="K81" s="241">
        <f t="shared" si="14"/>
        <v>-4605.344291829022</v>
      </c>
      <c r="L81" s="241">
        <f t="shared" si="14"/>
        <v>-4120.5712084785982</v>
      </c>
      <c r="M81" s="241">
        <f t="shared" si="14"/>
        <v>-3635.7981251281744</v>
      </c>
      <c r="N81" s="241">
        <f t="shared" si="14"/>
        <v>-3151.0250417777515</v>
      </c>
      <c r="O81" s="241">
        <f t="shared" si="14"/>
        <v>-2666.2519584273277</v>
      </c>
      <c r="P81" s="241">
        <f t="shared" si="14"/>
        <v>-2181.4788750769044</v>
      </c>
      <c r="Q81" s="241">
        <f t="shared" si="14"/>
        <v>-1696.705791726481</v>
      </c>
      <c r="R81" s="241">
        <f t="shared" si="14"/>
        <v>-1211.9327083760572</v>
      </c>
      <c r="S81" s="241">
        <f t="shared" si="14"/>
        <v>-727.15962502563377</v>
      </c>
      <c r="T81" s="241">
        <f t="shared" si="14"/>
        <v>-242.38654167521028</v>
      </c>
      <c r="U81" s="241">
        <f t="shared" si="14"/>
        <v>242.38654167521324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-29608.467440818094</v>
      </c>
      <c r="D82" s="241">
        <f>IF(SUM(B75:D75)+SUM(A82:C82)&gt;0,0,SUM(B75:D75)-SUM(A82:C82))</f>
        <v>-36602.301575940561</v>
      </c>
      <c r="E82" s="241">
        <f>IF(SUM(B75:E75)+SUM(A82:D82)&gt;0,0,SUM(B75:E75)-SUM(A82:D82))</f>
        <v>-40275.988892494264</v>
      </c>
      <c r="F82" s="241">
        <f>IF(SUM(B75:F75)+SUM(A82:E82)&gt;0,0,SUM(B75:F75)-SUM(A82:E82))</f>
        <v>-43253.838406816212</v>
      </c>
      <c r="G82" s="241">
        <f>IF(SUM(B75:G75)+SUM(A82:F82)&gt;0,0,SUM(B75:G75)-SUM(A82:F82))</f>
        <v>-46396.723470124678</v>
      </c>
      <c r="H82" s="241">
        <f>IF(SUM(B75:H75)+SUM(A82:G82)&gt;0,0,SUM(B75:H75)-SUM(A82:G82))</f>
        <v>-49661.062220191932</v>
      </c>
      <c r="I82" s="241">
        <f>IF(SUM(B75:I75)+SUM(A82:H82)&gt;0,0,SUM(B75:I75)-SUM(A82:H82))</f>
        <v>-53051.955711861869</v>
      </c>
      <c r="J82" s="241">
        <f>IF(SUM(B75:J75)+SUM(A82:I82)&gt;0,0,SUM(B75:J75)-SUM(A82:I82))</f>
        <v>-56574.71924428182</v>
      </c>
      <c r="K82" s="241">
        <f>IF(SUM(B75:K75)+SUM(A82:J82)&gt;0,0,SUM(B75:K75)-SUM(A82:J82))</f>
        <v>-60234.891359163215</v>
      </c>
      <c r="L82" s="241">
        <f>IF(SUM(B75:L75)+SUM(A82:K82)&gt;0,0,SUM(B75:L75)-SUM(A82:K82))</f>
        <v>-64038.243216969538</v>
      </c>
      <c r="M82" s="241">
        <f>IF(SUM(B75:M75)+SUM(A82:L82)&gt;0,0,SUM(B75:M75)-SUM(A82:L82))</f>
        <v>-67990.788366903551</v>
      </c>
      <c r="N82" s="241">
        <f>IF(SUM(B75:N75)+SUM(A82:M82)&gt;0,0,SUM(B75:N75)-SUM(A82:M82))</f>
        <v>-72098.792927234666</v>
      </c>
      <c r="O82" s="241">
        <f>IF(SUM(B75:O75)+SUM(A82:N82)&gt;0,0,SUM(B75:O75)-SUM(A82:N82))</f>
        <v>-76368.786193199572</v>
      </c>
      <c r="P82" s="241">
        <f>IF(SUM(B75:P75)+SUM(A82:O82)&gt;0,0,SUM(B75:P75)-SUM(A82:O82))</f>
        <v>-80807.571690434823</v>
      </c>
      <c r="Q82" s="241">
        <f>IF(SUM(B75:Q75)+SUM(A82:P82)&gt;0,0,SUM(B75:Q75)-SUM(A82:P82))</f>
        <v>-85422.238692653831</v>
      </c>
      <c r="R82" s="241">
        <f>IF(SUM(B75:R75)+SUM(A82:Q82)&gt;0,0,SUM(B75:R75)-SUM(A82:Q82))</f>
        <v>-90220.174223065842</v>
      </c>
      <c r="S82" s="241">
        <f>IF(SUM(B75:S75)+SUM(A82:R82)&gt;0,0,SUM(B75:S75)-SUM(A82:R82))</f>
        <v>-95209.07555985509</v>
      </c>
      <c r="T82" s="241">
        <f>IF(SUM(B75:T75)+SUM(A82:S82)&gt;0,0,SUM(B75:T75)-SUM(A82:S82))</f>
        <v>-100396.96326688933</v>
      </c>
      <c r="U82" s="241">
        <f>IF(SUM(B75:U75)+SUM(A82:T82)&gt;0,0,SUM(B75:U75)-SUM(A82:T82))</f>
        <v>-105792.1947717187</v>
      </c>
      <c r="V82" s="241">
        <f>IF(SUM(B75:V75)+SUM(A82:U82)&gt;0,0,SUM(B75:V75)-SUM(A82:U82))</f>
        <v>-111258.04658884578</v>
      </c>
      <c r="W82" s="241">
        <f>IF(SUM(B75:W75)+SUM(A82:V82)&gt;0,0,SUM(B75:W75)-SUM(A82:V82))</f>
        <v>-116997.50214557745</v>
      </c>
      <c r="X82" s="241">
        <f>IF(SUM(B75:X75)+SUM(A82:W82)&gt;0,0,SUM(B75:X75)-SUM(A82:W82))</f>
        <v>-122971.53944369173</v>
      </c>
      <c r="Y82" s="241">
        <f>IF(SUM(B75:Y75)+SUM(A82:X82)&gt;0,0,SUM(B75:Y75)-SUM(A82:X82))</f>
        <v>-129190.01091632666</v>
      </c>
    </row>
    <row r="83" spans="1:25">
      <c r="A83" s="243" t="s">
        <v>314</v>
      </c>
      <c r="B83" s="241">
        <f>IF(((SUM(B62:B62)+SUM(B64:B68))+SUM(B85:B85))&lt;0,((SUM(B62:B62)+SUM(B64:B68))+SUM(B85:B85))*0.18-SUM(A83:A83),IF(SUM(A83:B83)&lt;0,0-SUM(A83:B83),0))</f>
        <v>-441504</v>
      </c>
      <c r="C83" s="241">
        <f>IF(((SUM(B62:C62)+SUM(B64:C68))+SUM(B85:C85))&lt;0,((SUM(B62:C62)+SUM(B64:C68))+SUM(B85:C85))*0.18-SUM(A83:B83),IF(SUM(B83:B83)&lt;0,0-SUM(B83:B83),0))</f>
        <v>54771.101388783427</v>
      </c>
      <c r="D83" s="241">
        <f>IF(((SUM(B62:D62)+SUM(B64:D68))+SUM(B85:D85))&lt;0,((SUM(B62:D62)+SUM(B64:D68))+SUM(B85:D85))*0.18-SUM(A83:C83),IF(SUM(B83:C83)&lt;0,0-SUM(B83:C83),0))</f>
        <v>57071.487647112168</v>
      </c>
      <c r="E83" s="241">
        <f>IF(((SUM(B62:E62)+SUM(B64:E68))+SUM(B85:E85))&lt;0,((SUM(B62:E62)+SUM(B64:E68))+SUM(B85:E85))*0.18-SUM(A83:D83),IF(SUM(B83:D83)&lt;0,0-SUM(B83:D83),0))</f>
        <v>59468.490128291014</v>
      </c>
      <c r="F83" s="241">
        <f>IF(((SUM(B62:F62)+SUM(B64:F68))+SUM(B85:F85))&lt;0,((SUM(B62:F62)+SUM(B64:F68))+SUM(B85:F85))*0.18-SUM(A83:E83),IF(SUM(B83:E83)&lt;0,0-SUM(B83:E83),0))</f>
        <v>61966.166713679209</v>
      </c>
      <c r="G83" s="241">
        <f>IF(((SUM(B62:G62)+SUM(B64:G68))+SUM(B85:G85))&lt;0,((SUM(B62:G62)+SUM(B64:G68))+SUM(B85:G85))*0.18-SUM(A83:F83),IF(SUM(B83:F83)&lt;0,0-SUM(B83:F83),0))</f>
        <v>64568.745715653728</v>
      </c>
      <c r="H83" s="241">
        <f>IF(((SUM(B62:H62)+SUM(B64:H68))+SUM(B85:H85))&lt;0,((SUM(B62:H62)+SUM(B64:H68))+SUM(B85:H85))*0.18-SUM(A83:G83),IF(SUM(B83:G83)&lt;0,0-SUM(B83:G83),0))</f>
        <v>67280.633035711246</v>
      </c>
      <c r="I83" s="241">
        <f>IF(((SUM(B62:I62)+SUM(B64:I68))+SUM(B85:I85))&lt;0,((SUM(B62:I62)+SUM(B64:I68))+SUM(B85:I85))*0.18-SUM(A83:H83),IF(SUM(B83:H83)&lt;0,0-SUM(B83:H83),0))</f>
        <v>70106.419623211055</v>
      </c>
      <c r="J83" s="241">
        <f>IF(((SUM(B62:J62)+SUM(B64:J68))+SUM(B85:J85))&lt;0,((SUM(B62:J62)+SUM(B64:J68))+SUM(B85:J85))*0.18-SUM(A83:I83),IF(SUM(B83:I83)&lt;0,0-SUM(B83:I83),0))</f>
        <v>6270.9557475581532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-31641.120000000003</v>
      </c>
      <c r="D84" s="241">
        <f>-(D62-C62)*B42</f>
        <v>-1328.9270400000039</v>
      </c>
      <c r="E84" s="241">
        <f>-(E62-D62)*B42</f>
        <v>-1384.7419756799995</v>
      </c>
      <c r="F84" s="241">
        <f>-(F62-E62)*B42</f>
        <v>-1442.9011386585598</v>
      </c>
      <c r="G84" s="241">
        <f>-(G62-F62)*B42</f>
        <v>-1503.5029864822225</v>
      </c>
      <c r="H84" s="241">
        <f>-(H62-G62)*B42</f>
        <v>-1566.6501119144727</v>
      </c>
      <c r="I84" s="241">
        <f>-(I62-H62)*B42</f>
        <v>-1632.4494166148827</v>
      </c>
      <c r="J84" s="241">
        <f>-(J62-I62)*B42</f>
        <v>-1701.012292112707</v>
      </c>
      <c r="K84" s="241">
        <f>-(K62-J62)*B42</f>
        <v>-1772.4548083814386</v>
      </c>
      <c r="L84" s="241">
        <f>-(L62-K62)*B42</f>
        <v>-1846.8979103334598</v>
      </c>
      <c r="M84" s="241">
        <f>-(M62-L62)*B42</f>
        <v>-1924.4676225674689</v>
      </c>
      <c r="N84" s="241">
        <f>-(N62-M62)*B42</f>
        <v>-2005.295262715302</v>
      </c>
      <c r="O84" s="241">
        <f>-(O62-N62)*B42</f>
        <v>-2089.5176637493423</v>
      </c>
      <c r="P84" s="241">
        <f>-(P62-O62)*B42</f>
        <v>-2177.2774056268158</v>
      </c>
      <c r="Q84" s="241">
        <f>-(Q62-P62)*B42</f>
        <v>-2268.723056663142</v>
      </c>
      <c r="R84" s="241">
        <f>-(R62-Q62)*B42</f>
        <v>-2364.0094250429888</v>
      </c>
      <c r="S84" s="241">
        <f>-(S62-R62)*B42</f>
        <v>-2463.2978208948043</v>
      </c>
      <c r="T84" s="241">
        <f>-(T62-S62)*B42</f>
        <v>-2566.7563293723856</v>
      </c>
      <c r="U84" s="241">
        <f>-(U62-T62)*B42</f>
        <v>-2674.5600952060195</v>
      </c>
      <c r="V84" s="241">
        <f>-(V62-U62)*B42</f>
        <v>-2786.8916192046718</v>
      </c>
      <c r="W84" s="241">
        <f>-(W62-V62)*B42</f>
        <v>-2903.9410672112717</v>
      </c>
      <c r="X84" s="241">
        <f>-(X62-W62)*B42</f>
        <v>-3025.9065920341413</v>
      </c>
      <c r="Y84" s="241">
        <f>-(Y62-X62)*B42</f>
        <v>-3152.9946688995815</v>
      </c>
    </row>
    <row r="85" spans="1:25">
      <c r="A85" s="243" t="s">
        <v>312</v>
      </c>
      <c r="B85" s="241">
        <f>-(B28+B29)*B31</f>
        <v>-2452800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-101579.98215544788</v>
      </c>
      <c r="C86" s="241">
        <f>C57-C58</f>
        <v>-251659.68375244044</v>
      </c>
      <c r="D86" s="241">
        <f t="shared" ref="D86:Y86" si="15">D57-D58</f>
        <v>-68494.018108410848</v>
      </c>
      <c r="E86" s="241">
        <f t="shared" si="15"/>
        <v>0</v>
      </c>
      <c r="F86" s="241">
        <f t="shared" si="15"/>
        <v>-3878.1846668033882</v>
      </c>
      <c r="G86" s="241">
        <f t="shared" si="15"/>
        <v>-3878.1846668033882</v>
      </c>
      <c r="H86" s="241">
        <f t="shared" si="15"/>
        <v>-3878.1846668033882</v>
      </c>
      <c r="I86" s="241">
        <f t="shared" si="15"/>
        <v>-3878.1846668033882</v>
      </c>
      <c r="J86" s="241">
        <f t="shared" si="15"/>
        <v>-3878.1846668033882</v>
      </c>
      <c r="K86" s="241">
        <f t="shared" si="15"/>
        <v>-3878.1846668033882</v>
      </c>
      <c r="L86" s="241">
        <f t="shared" si="15"/>
        <v>-3878.1846668033882</v>
      </c>
      <c r="M86" s="241">
        <f t="shared" si="15"/>
        <v>-3878.1846668033882</v>
      </c>
      <c r="N86" s="241">
        <f t="shared" si="15"/>
        <v>-3878.1846668033882</v>
      </c>
      <c r="O86" s="241">
        <f t="shared" si="15"/>
        <v>-3878.1846668033882</v>
      </c>
      <c r="P86" s="241">
        <f t="shared" si="15"/>
        <v>-3878.1846668033882</v>
      </c>
      <c r="Q86" s="241">
        <f t="shared" si="15"/>
        <v>-3878.1846668033882</v>
      </c>
      <c r="R86" s="241">
        <f t="shared" si="15"/>
        <v>-3878.1846668033882</v>
      </c>
      <c r="S86" s="241">
        <f t="shared" si="15"/>
        <v>-3878.1846668033882</v>
      </c>
      <c r="T86" s="241">
        <f t="shared" si="15"/>
        <v>-3878.1846668033882</v>
      </c>
      <c r="U86" s="241">
        <f t="shared" si="15"/>
        <v>-3878.1846668033882</v>
      </c>
      <c r="V86" s="241">
        <f t="shared" si="15"/>
        <v>0</v>
      </c>
      <c r="W86" s="241">
        <f t="shared" si="15"/>
        <v>0</v>
      </c>
      <c r="X86" s="241">
        <f t="shared" si="15"/>
        <v>0</v>
      </c>
      <c r="Y86" s="241">
        <f t="shared" si="15"/>
        <v>0</v>
      </c>
    </row>
    <row r="87" spans="1:25">
      <c r="A87" s="242" t="s">
        <v>310</v>
      </c>
      <c r="B87" s="245">
        <f t="shared" ref="B87:Y87" si="16">SUM(B79:B86)</f>
        <v>-3051750.5774962278</v>
      </c>
      <c r="C87" s="245">
        <f>SUM(C79:C86)</f>
        <v>-40015.83260038463</v>
      </c>
      <c r="D87" s="245">
        <f t="shared" si="16"/>
        <v>203737.74880246355</v>
      </c>
      <c r="E87" s="245">
        <f t="shared" si="16"/>
        <v>289267.70372258814</v>
      </c>
      <c r="F87" s="245">
        <f t="shared" si="16"/>
        <v>299740.43453548208</v>
      </c>
      <c r="G87" s="245">
        <f t="shared" si="16"/>
        <v>314853.95194286678</v>
      </c>
      <c r="H87" s="245">
        <f t="shared" si="16"/>
        <v>330560.04713776102</v>
      </c>
      <c r="I87" s="245">
        <f t="shared" si="16"/>
        <v>346883.60838724021</v>
      </c>
      <c r="J87" s="245">
        <f t="shared" si="16"/>
        <v>297070.63576576929</v>
      </c>
      <c r="K87" s="245">
        <f t="shared" si="16"/>
        <v>305368.92596146814</v>
      </c>
      <c r="L87" s="245">
        <f t="shared" si="16"/>
        <v>320507.89029074128</v>
      </c>
      <c r="M87" s="245">
        <f t="shared" si="16"/>
        <v>336240.50117824343</v>
      </c>
      <c r="N87" s="245">
        <f t="shared" si="16"/>
        <v>352591.69177942007</v>
      </c>
      <c r="O87" s="245">
        <f t="shared" si="16"/>
        <v>369587.44244224555</v>
      </c>
      <c r="P87" s="245">
        <f t="shared" si="16"/>
        <v>387254.82468930905</v>
      </c>
      <c r="Q87" s="245">
        <f t="shared" si="16"/>
        <v>405622.04704714875</v>
      </c>
      <c r="R87" s="245">
        <f t="shared" si="16"/>
        <v>424718.50280041707</v>
      </c>
      <c r="S87" s="245">
        <f t="shared" si="16"/>
        <v>444574.81975172216</v>
      </c>
      <c r="T87" s="245">
        <f t="shared" si="16"/>
        <v>465222.9120713814</v>
      </c>
      <c r="U87" s="245">
        <f t="shared" si="16"/>
        <v>486696.03432486596</v>
      </c>
      <c r="V87" s="245">
        <f t="shared" si="16"/>
        <v>512325.29473617894</v>
      </c>
      <c r="W87" s="245">
        <f t="shared" si="16"/>
        <v>535166.06751509849</v>
      </c>
      <c r="X87" s="245">
        <f t="shared" si="16"/>
        <v>558940.25118273252</v>
      </c>
      <c r="Y87" s="245">
        <f t="shared" si="16"/>
        <v>583687.04899640742</v>
      </c>
    </row>
    <row r="88" spans="1:25">
      <c r="A88" s="242" t="s">
        <v>570</v>
      </c>
      <c r="B88" s="245">
        <f>SUM(B87:B87)</f>
        <v>-3051750.5774962278</v>
      </c>
      <c r="C88" s="245">
        <f>SUM(B87:C87)</f>
        <v>-3091766.4100966123</v>
      </c>
      <c r="D88" s="245">
        <f>SUM(B87:D87)</f>
        <v>-2888028.6612941488</v>
      </c>
      <c r="E88" s="245">
        <f>SUM(B87:E87)</f>
        <v>-2598760.9575715605</v>
      </c>
      <c r="F88" s="245">
        <f>SUM(B87:F87)</f>
        <v>-2299020.5230360785</v>
      </c>
      <c r="G88" s="245">
        <f>SUM(B87:G87)</f>
        <v>-1984166.5710932119</v>
      </c>
      <c r="H88" s="245">
        <f>SUM(B87:H87)</f>
        <v>-1653606.5239554509</v>
      </c>
      <c r="I88" s="245">
        <f>SUM(B87:I87)</f>
        <v>-1306722.9155682107</v>
      </c>
      <c r="J88" s="245">
        <f>SUM(B87:J87)</f>
        <v>-1009652.2798024414</v>
      </c>
      <c r="K88" s="245">
        <f>SUM(B87:K87)</f>
        <v>-704283.35384097323</v>
      </c>
      <c r="L88" s="245">
        <f>SUM(B87:L87)</f>
        <v>-383775.46355023194</v>
      </c>
      <c r="M88" s="245">
        <f>SUM(B87:M87)</f>
        <v>-47534.962371988513</v>
      </c>
      <c r="N88" s="245">
        <f>SUM(B87:N87)</f>
        <v>305056.72940743156</v>
      </c>
      <c r="O88" s="245">
        <f>SUM(B87:O87)</f>
        <v>674644.17184967711</v>
      </c>
      <c r="P88" s="245">
        <f>SUM(B87:P87)</f>
        <v>1061898.9965389862</v>
      </c>
      <c r="Q88" s="245">
        <f>SUM(B87:Q87)</f>
        <v>1467521.0435861349</v>
      </c>
      <c r="R88" s="245">
        <f>SUM(B87:R87)</f>
        <v>1892239.546386552</v>
      </c>
      <c r="S88" s="245">
        <f>SUM(B87:S87)</f>
        <v>2336814.3661382743</v>
      </c>
      <c r="T88" s="245">
        <f>SUM(B87:T87)</f>
        <v>2802037.2782096555</v>
      </c>
      <c r="U88" s="245">
        <f>SUM(B87:U87)</f>
        <v>3288733.3125345213</v>
      </c>
      <c r="V88" s="245">
        <f>SUM(B87:V87)</f>
        <v>3801058.6072707004</v>
      </c>
      <c r="W88" s="245">
        <f>SUM(B87:W87)</f>
        <v>4336224.6747857984</v>
      </c>
      <c r="X88" s="245">
        <f>SUM(B87:X87)</f>
        <v>4895164.9259685306</v>
      </c>
      <c r="Y88" s="245">
        <f>SUM(B87:Y87)</f>
        <v>5478851.9749649381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-3051750.5774962278</v>
      </c>
      <c r="C90" s="245">
        <f t="shared" si="17"/>
        <v>-36914.974723602056</v>
      </c>
      <c r="D90" s="245">
        <f t="shared" si="17"/>
        <v>173385.56528579365</v>
      </c>
      <c r="E90" s="245">
        <f t="shared" si="17"/>
        <v>227097.36830018274</v>
      </c>
      <c r="F90" s="245">
        <f t="shared" si="17"/>
        <v>217084.19416912872</v>
      </c>
      <c r="G90" s="245">
        <f t="shared" si="17"/>
        <v>210359.79445208411</v>
      </c>
      <c r="H90" s="245">
        <f t="shared" si="17"/>
        <v>203739.23378915514</v>
      </c>
      <c r="I90" s="245">
        <f t="shared" si="17"/>
        <v>197232.64677087011</v>
      </c>
      <c r="J90" s="245">
        <f t="shared" si="17"/>
        <v>155820.81374780615</v>
      </c>
      <c r="K90" s="245">
        <f t="shared" si="17"/>
        <v>147761.50359967162</v>
      </c>
      <c r="L90" s="245">
        <f t="shared" si="17"/>
        <v>143069.11920610009</v>
      </c>
      <c r="M90" s="245">
        <f t="shared" si="17"/>
        <v>138461.14545539609</v>
      </c>
      <c r="N90" s="245">
        <f t="shared" si="17"/>
        <v>133943.20552515285</v>
      </c>
      <c r="O90" s="245">
        <f t="shared" si="17"/>
        <v>129519.9112163844</v>
      </c>
      <c r="P90" s="245">
        <f t="shared" si="17"/>
        <v>125194.97171316913</v>
      </c>
      <c r="Q90" s="245">
        <f t="shared" si="17"/>
        <v>120971.29211060631</v>
      </c>
      <c r="R90" s="245">
        <f t="shared" si="17"/>
        <v>116851.06262238054</v>
      </c>
      <c r="S90" s="245">
        <f t="shared" si="17"/>
        <v>112835.83930026217</v>
      </c>
      <c r="T90" s="245">
        <f t="shared" si="17"/>
        <v>108926.61702563826</v>
      </c>
      <c r="U90" s="245">
        <f t="shared" si="17"/>
        <v>105123.89546710101</v>
      </c>
      <c r="V90" s="245">
        <f t="shared" si="17"/>
        <v>102084.58192603342</v>
      </c>
      <c r="W90" s="245">
        <f t="shared" si="17"/>
        <v>98372.485094555173</v>
      </c>
      <c r="X90" s="245">
        <f t="shared" si="17"/>
        <v>94780.976176100885</v>
      </c>
      <c r="Y90" s="245">
        <f t="shared" si="17"/>
        <v>91307.524086222315</v>
      </c>
    </row>
    <row r="91" spans="1:25">
      <c r="A91" s="244" t="s">
        <v>572</v>
      </c>
      <c r="B91" s="245">
        <f>SUM(B90:B90)</f>
        <v>-3051750.5774962278</v>
      </c>
      <c r="C91" s="245">
        <f>SUM(B90:C90)</f>
        <v>-3088665.55221983</v>
      </c>
      <c r="D91" s="245">
        <f>SUM(B90:D90)</f>
        <v>-2915279.9869340365</v>
      </c>
      <c r="E91" s="245">
        <f>SUM(B90:E90)</f>
        <v>-2688182.6186338537</v>
      </c>
      <c r="F91" s="245">
        <f>SUM(B90:F90)</f>
        <v>-2471098.424464725</v>
      </c>
      <c r="G91" s="245">
        <f>SUM(B90:G90)</f>
        <v>-2260738.6300126407</v>
      </c>
      <c r="H91" s="245">
        <f>SUM(B90:H90)</f>
        <v>-2056999.3962234855</v>
      </c>
      <c r="I91" s="245">
        <f>SUM(B90:I90)</f>
        <v>-1859766.7494526154</v>
      </c>
      <c r="J91" s="245">
        <f>SUM(B90:J90)</f>
        <v>-1703945.9357048091</v>
      </c>
      <c r="K91" s="245">
        <f>SUM(B90:K90)</f>
        <v>-1556184.4321051375</v>
      </c>
      <c r="L91" s="245">
        <f>SUM(B90:L90)</f>
        <v>-1413115.3128990375</v>
      </c>
      <c r="M91" s="245">
        <f>SUM(B90:M90)</f>
        <v>-1274654.1674436415</v>
      </c>
      <c r="N91" s="245">
        <f>SUM(B90:N90)</f>
        <v>-1140710.9619184886</v>
      </c>
      <c r="O91" s="245">
        <f>SUM(B90:O90)</f>
        <v>-1011191.0507021042</v>
      </c>
      <c r="P91" s="245">
        <f>SUM(B90:P90)</f>
        <v>-885996.0789889351</v>
      </c>
      <c r="Q91" s="245">
        <f>SUM(B90:Q90)</f>
        <v>-765024.78687832877</v>
      </c>
      <c r="R91" s="245">
        <f>SUM(B90:R90)</f>
        <v>-648173.72425594821</v>
      </c>
      <c r="S91" s="245">
        <f>SUM(B90:S90)</f>
        <v>-535337.88495568605</v>
      </c>
      <c r="T91" s="245">
        <f>SUM(B90:T90)</f>
        <v>-426411.26793004782</v>
      </c>
      <c r="U91" s="245">
        <f>SUM(B90:U90)</f>
        <v>-321287.37246294681</v>
      </c>
      <c r="V91" s="245">
        <f>SUM(B90:V90)</f>
        <v>-219202.79053691338</v>
      </c>
      <c r="W91" s="245">
        <f>SUM(B90:W90)</f>
        <v>-120830.30544235821</v>
      </c>
      <c r="X91" s="245">
        <f>SUM(B90:X90)</f>
        <v>-26049.329266257322</v>
      </c>
      <c r="Y91" s="245">
        <f>SUM(B90:Y90)</f>
        <v>65258.194819964992</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1.1.4.50</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КТПН-400кВА СНТ Дзержинец</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16"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1.1.4.50</v>
      </c>
      <c r="C11" s="6"/>
      <c r="D11" s="6"/>
      <c r="E11" s="6"/>
      <c r="F11" s="6"/>
      <c r="G11" s="6"/>
      <c r="H11" s="207" t="str">
        <f>'1. паспорт местоположение'!C12</f>
        <v>1.1.4.50</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КТПН-400кВА СНТ Дзержинец</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2.1481560000000002</v>
      </c>
      <c r="D27" s="208">
        <f t="shared" si="1"/>
        <v>2.0121595999999999</v>
      </c>
      <c r="E27" s="208"/>
      <c r="F27" s="208"/>
      <c r="G27" s="208"/>
      <c r="H27" s="209"/>
      <c r="I27" s="209">
        <f>VLOOKUP($H$11,'[6]2'!$A$15:$CR$670,39,FALSE)</f>
        <v>0</v>
      </c>
      <c r="J27" s="209"/>
      <c r="K27" s="209">
        <f>VLOOKUP($H$11,'[6]2'!$A$15:$CR$670,44,FALSE)</f>
        <v>0</v>
      </c>
      <c r="L27" s="209"/>
      <c r="M27" s="209">
        <f>VLOOKUP($H$11,'[6]2'!$A$15:$CR$670,49,FALSE)</f>
        <v>0.18</v>
      </c>
      <c r="N27" s="209"/>
      <c r="O27" s="209">
        <f>VLOOKUP($H$11,'[6]2'!$A$15:$CR$670,54,FALSE)</f>
        <v>4.3999999999999997E-2</v>
      </c>
      <c r="P27" s="209"/>
      <c r="Q27" s="209">
        <f>VLOOKUP($H$11,'[6]2'!$A$15:$CR$670,59,FALSE)</f>
        <v>0</v>
      </c>
      <c r="R27" s="209"/>
      <c r="S27" s="209">
        <f>VLOOKUP($H$11,'[6]2'!$A$15:$CR$670,64,FALSE)</f>
        <v>0</v>
      </c>
      <c r="T27" s="209"/>
      <c r="U27" s="209">
        <f>VLOOKUP($H$11,'[6]2'!$A$15:$CR$670,69,FALSE)</f>
        <v>1.968156</v>
      </c>
      <c r="V27" s="209"/>
      <c r="W27" s="209">
        <f>VLOOKUP($H$11,'[6]2'!$A$15:$CR$670,74,FALSE)</f>
        <v>0</v>
      </c>
      <c r="X27" s="209"/>
      <c r="Y27" s="209">
        <f>VLOOKUP($H$11,'[6]2'!$A$15:$CR$670,79,FALSE)</f>
        <v>0</v>
      </c>
      <c r="Z27" s="209"/>
      <c r="AA27" s="209">
        <f>VLOOKUP($H$11,'[6]2'!$A$15:$CR$670,84,FALSE)</f>
        <v>1.9681595999999999</v>
      </c>
      <c r="AB27" s="209"/>
      <c r="AC27" s="208">
        <f t="shared" si="2"/>
        <v>2.1481560000000002</v>
      </c>
      <c r="AD27" s="208">
        <f t="shared" si="3"/>
        <v>2.0121595999999999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1.8008442857142857</v>
      </c>
      <c r="D30" s="208">
        <f t="shared" si="1"/>
        <v>1.6767996666666667</v>
      </c>
      <c r="E30" s="208"/>
      <c r="F30" s="208"/>
      <c r="G30" s="208"/>
      <c r="H30" s="209"/>
      <c r="I30" s="209">
        <f>I27/1.18</f>
        <v>0</v>
      </c>
      <c r="J30" s="209"/>
      <c r="K30" s="209">
        <f>K27/1.18</f>
        <v>0</v>
      </c>
      <c r="L30" s="209"/>
      <c r="M30" s="209">
        <f>M27/1.12</f>
        <v>0.1607142857142857</v>
      </c>
      <c r="N30" s="209"/>
      <c r="O30" s="209">
        <f>O27/1.2</f>
        <v>3.6666666666666667E-2</v>
      </c>
      <c r="P30" s="209"/>
      <c r="Q30" s="209">
        <f>Q27/1.2</f>
        <v>0</v>
      </c>
      <c r="R30" s="209"/>
      <c r="S30" s="209">
        <f>S27/1.2</f>
        <v>0</v>
      </c>
      <c r="T30" s="209"/>
      <c r="U30" s="209">
        <f>U27/1.2</f>
        <v>1.6401300000000001</v>
      </c>
      <c r="V30" s="209"/>
      <c r="W30" s="209">
        <f>W27/1.2</f>
        <v>0</v>
      </c>
      <c r="X30" s="209"/>
      <c r="Y30" s="209">
        <f>Y27/1.2</f>
        <v>0</v>
      </c>
      <c r="Z30" s="209"/>
      <c r="AA30" s="209">
        <f>AA27/1.2</f>
        <v>1.6401330000000001</v>
      </c>
      <c r="AB30" s="208"/>
      <c r="AC30" s="208">
        <f t="shared" si="2"/>
        <v>1.8008442857142857</v>
      </c>
      <c r="AD30" s="208">
        <f t="shared" si="3"/>
        <v>1.6767996666666667</v>
      </c>
    </row>
    <row r="31" spans="1:33">
      <c r="A31" s="70" t="s">
        <v>176</v>
      </c>
      <c r="B31" s="41" t="s">
        <v>175</v>
      </c>
      <c r="C31" s="208">
        <f t="shared" si="0"/>
        <v>9.0042214285714295E-2</v>
      </c>
      <c r="D31" s="208">
        <f t="shared" si="1"/>
        <v>8.3839983333333354E-2</v>
      </c>
      <c r="E31" s="208"/>
      <c r="F31" s="208"/>
      <c r="G31" s="208"/>
      <c r="H31" s="209"/>
      <c r="I31" s="209">
        <f>I30*0.05</f>
        <v>0</v>
      </c>
      <c r="J31" s="209"/>
      <c r="K31" s="209">
        <f>K30*0.05</f>
        <v>0</v>
      </c>
      <c r="L31" s="209"/>
      <c r="M31" s="209">
        <f>M30*0.05</f>
        <v>8.0357142857142849E-3</v>
      </c>
      <c r="N31" s="209"/>
      <c r="O31" s="209">
        <f>O30*0.05</f>
        <v>1.8333333333333335E-3</v>
      </c>
      <c r="P31" s="208"/>
      <c r="Q31" s="209">
        <f>Q30*0.05</f>
        <v>0</v>
      </c>
      <c r="R31" s="208"/>
      <c r="S31" s="209">
        <f>S30*0.05</f>
        <v>0</v>
      </c>
      <c r="T31" s="208"/>
      <c r="U31" s="209">
        <f>U30*0.05</f>
        <v>8.200650000000001E-2</v>
      </c>
      <c r="V31" s="209"/>
      <c r="W31" s="209">
        <f>W30*0.05</f>
        <v>0</v>
      </c>
      <c r="X31" s="208"/>
      <c r="Y31" s="209">
        <f>Y30*0.05</f>
        <v>0</v>
      </c>
      <c r="Z31" s="208"/>
      <c r="AA31" s="209">
        <f>AA30*0.05</f>
        <v>8.2006650000000014E-2</v>
      </c>
      <c r="AB31" s="208"/>
      <c r="AC31" s="208">
        <f t="shared" si="2"/>
        <v>9.0042214285714295E-2</v>
      </c>
      <c r="AD31" s="208">
        <f t="shared" si="3"/>
        <v>8.3839983333333354E-2</v>
      </c>
    </row>
    <row r="32" spans="1:33" ht="31.5">
      <c r="A32" s="70" t="s">
        <v>174</v>
      </c>
      <c r="B32" s="41" t="s">
        <v>173</v>
      </c>
      <c r="C32" s="208">
        <f t="shared" si="0"/>
        <v>0.72033771428571436</v>
      </c>
      <c r="D32" s="208">
        <f t="shared" si="1"/>
        <v>0.67071986666666683</v>
      </c>
      <c r="E32" s="208"/>
      <c r="F32" s="208"/>
      <c r="G32" s="208"/>
      <c r="H32" s="209"/>
      <c r="I32" s="209">
        <f>I30*0.4</f>
        <v>0</v>
      </c>
      <c r="J32" s="209"/>
      <c r="K32" s="209">
        <f>K30*0.4</f>
        <v>0</v>
      </c>
      <c r="L32" s="209"/>
      <c r="M32" s="209">
        <f>M30*0.4</f>
        <v>6.4285714285714279E-2</v>
      </c>
      <c r="N32" s="209"/>
      <c r="O32" s="209">
        <f>O30*0.4</f>
        <v>1.4666666666666668E-2</v>
      </c>
      <c r="P32" s="208"/>
      <c r="Q32" s="209">
        <f>Q30*0.4</f>
        <v>0</v>
      </c>
      <c r="R32" s="208"/>
      <c r="S32" s="209">
        <f>S30*0.4</f>
        <v>0</v>
      </c>
      <c r="T32" s="208"/>
      <c r="U32" s="209">
        <f>U30*0.4</f>
        <v>0.65605200000000008</v>
      </c>
      <c r="V32" s="209"/>
      <c r="W32" s="209">
        <f>W30*0.4</f>
        <v>0</v>
      </c>
      <c r="X32" s="208"/>
      <c r="Y32" s="209">
        <f>Y30*0.4</f>
        <v>0</v>
      </c>
      <c r="Z32" s="208"/>
      <c r="AA32" s="209">
        <f>AA30*0.4</f>
        <v>0.65605320000000011</v>
      </c>
      <c r="AB32" s="208"/>
      <c r="AC32" s="208">
        <f t="shared" si="2"/>
        <v>0.72033771428571436</v>
      </c>
      <c r="AD32" s="208">
        <f t="shared" si="3"/>
        <v>0.67071986666666683</v>
      </c>
    </row>
    <row r="33" spans="1:30">
      <c r="A33" s="70" t="s">
        <v>172</v>
      </c>
      <c r="B33" s="41" t="s">
        <v>171</v>
      </c>
      <c r="C33" s="208">
        <f t="shared" si="0"/>
        <v>0.90042214285714284</v>
      </c>
      <c r="D33" s="208">
        <f t="shared" si="1"/>
        <v>0.83839983333333334</v>
      </c>
      <c r="E33" s="208"/>
      <c r="F33" s="208"/>
      <c r="G33" s="208"/>
      <c r="H33" s="209"/>
      <c r="I33" s="209">
        <f>I30*0.5</f>
        <v>0</v>
      </c>
      <c r="J33" s="209"/>
      <c r="K33" s="209">
        <f>K30*0.5</f>
        <v>0</v>
      </c>
      <c r="L33" s="209"/>
      <c r="M33" s="209">
        <f>M30*0.5</f>
        <v>8.0357142857142849E-2</v>
      </c>
      <c r="N33" s="209"/>
      <c r="O33" s="209">
        <f>O30*0.5</f>
        <v>1.8333333333333333E-2</v>
      </c>
      <c r="P33" s="208"/>
      <c r="Q33" s="209">
        <f>Q30*0.5</f>
        <v>0</v>
      </c>
      <c r="R33" s="208"/>
      <c r="S33" s="209">
        <f>S30*0.5</f>
        <v>0</v>
      </c>
      <c r="T33" s="208"/>
      <c r="U33" s="209">
        <f>U30*0.5</f>
        <v>0.82006500000000004</v>
      </c>
      <c r="V33" s="209"/>
      <c r="W33" s="209">
        <f>W30*0.5</f>
        <v>0</v>
      </c>
      <c r="X33" s="208"/>
      <c r="Y33" s="209">
        <f>Y30*0.5</f>
        <v>0</v>
      </c>
      <c r="Z33" s="208"/>
      <c r="AA33" s="209">
        <f>AA30*0.5</f>
        <v>0.82006650000000003</v>
      </c>
      <c r="AB33" s="208"/>
      <c r="AC33" s="208">
        <f t="shared" si="2"/>
        <v>0.90042214285714284</v>
      </c>
      <c r="AD33" s="208">
        <f t="shared" si="3"/>
        <v>0.83839983333333334</v>
      </c>
    </row>
    <row r="34" spans="1:30">
      <c r="A34" s="70" t="s">
        <v>170</v>
      </c>
      <c r="B34" s="41" t="s">
        <v>169</v>
      </c>
      <c r="C34" s="208">
        <f t="shared" si="0"/>
        <v>9.0042214285714156E-2</v>
      </c>
      <c r="D34" s="208">
        <f t="shared" si="1"/>
        <v>8.3839983333333173E-2</v>
      </c>
      <c r="E34" s="208"/>
      <c r="F34" s="208"/>
      <c r="G34" s="208"/>
      <c r="H34" s="209"/>
      <c r="I34" s="209">
        <f>I30-I31-I32-I33</f>
        <v>0</v>
      </c>
      <c r="J34" s="209"/>
      <c r="K34" s="209">
        <f>K30-K31-K32-K33</f>
        <v>0</v>
      </c>
      <c r="L34" s="209"/>
      <c r="M34" s="209">
        <f>M30-M31-M32-M33</f>
        <v>8.0357142857142849E-3</v>
      </c>
      <c r="N34" s="209"/>
      <c r="O34" s="209">
        <f>O30-O31-O32-O33</f>
        <v>1.8333333333333326E-3</v>
      </c>
      <c r="P34" s="208"/>
      <c r="Q34" s="209">
        <f>Q30-Q31-Q32-Q33</f>
        <v>0</v>
      </c>
      <c r="R34" s="208"/>
      <c r="S34" s="209">
        <f>S30-S31-S32-S33</f>
        <v>0</v>
      </c>
      <c r="T34" s="208"/>
      <c r="U34" s="209">
        <f>U30-U31-U32-U33</f>
        <v>8.2006499999999871E-2</v>
      </c>
      <c r="V34" s="209"/>
      <c r="W34" s="209">
        <f>W30-W31-W32-W33</f>
        <v>0</v>
      </c>
      <c r="X34" s="208"/>
      <c r="Y34" s="209">
        <f>Y30-Y31-Y32-Y33</f>
        <v>0</v>
      </c>
      <c r="Z34" s="208"/>
      <c r="AA34" s="209">
        <f>AA30-AA31-AA32-AA33</f>
        <v>8.2006649999999848E-2</v>
      </c>
      <c r="AB34" s="208"/>
      <c r="AC34" s="208">
        <f t="shared" si="2"/>
        <v>9.0042214285714156E-2</v>
      </c>
      <c r="AD34" s="208">
        <f t="shared" si="3"/>
        <v>8.3839983333333173E-2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0.4</v>
      </c>
      <c r="D45" s="208">
        <f t="shared" si="1"/>
        <v>1.03</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0.63</v>
      </c>
      <c r="P45" s="209"/>
      <c r="Q45" s="209">
        <f>VLOOKUP($H$11,'[6]1_2018'!$C$15:$BK$784,24,FALSE)</f>
        <v>0</v>
      </c>
      <c r="R45" s="209"/>
      <c r="S45" s="209">
        <f>VLOOKUP($H$11,'[6]1_2018'!$C$15:$BK$784,25,FALSE)</f>
        <v>0</v>
      </c>
      <c r="T45" s="209"/>
      <c r="U45" s="209">
        <f>VLOOKUP($H$11,'[6]1_2018'!$C$15:$BK$784,26,FALSE)</f>
        <v>0.4</v>
      </c>
      <c r="V45" s="209"/>
      <c r="W45" s="209">
        <f>VLOOKUP($H$11,'[6]1_2018'!$C$15:$BK$784,27,FALSE)</f>
        <v>0</v>
      </c>
      <c r="X45" s="209"/>
      <c r="Y45" s="209">
        <f>VLOOKUP($H$11,'[6]1_2018'!$C$15:$BK$784,28,FALSE)</f>
        <v>0</v>
      </c>
      <c r="Z45" s="209"/>
      <c r="AA45" s="209">
        <f>VLOOKUP($H$11,'[6]1_2018'!$C$15:$BK$784,29,FALSE)</f>
        <v>0.4</v>
      </c>
      <c r="AB45" s="209"/>
      <c r="AC45" s="208">
        <f t="shared" si="2"/>
        <v>0.4</v>
      </c>
      <c r="AD45" s="208">
        <f t="shared" si="3"/>
        <v>1.03</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1.8008442857142857</v>
      </c>
      <c r="D52" s="208">
        <f t="shared" si="1"/>
        <v>1.6767996666666667</v>
      </c>
      <c r="E52" s="208"/>
      <c r="F52" s="208"/>
      <c r="G52" s="208"/>
      <c r="H52" s="209"/>
      <c r="I52" s="209">
        <f>I30</f>
        <v>0</v>
      </c>
      <c r="J52" s="209"/>
      <c r="K52" s="209">
        <f>K30</f>
        <v>0</v>
      </c>
      <c r="L52" s="209"/>
      <c r="M52" s="209">
        <f>M30</f>
        <v>0.1607142857142857</v>
      </c>
      <c r="N52" s="209"/>
      <c r="O52" s="209">
        <f>O30</f>
        <v>3.6666666666666667E-2</v>
      </c>
      <c r="P52" s="209"/>
      <c r="Q52" s="209">
        <f>Q30</f>
        <v>0</v>
      </c>
      <c r="R52" s="209"/>
      <c r="S52" s="209">
        <f>S30</f>
        <v>0</v>
      </c>
      <c r="T52" s="209"/>
      <c r="U52" s="209">
        <f>U30</f>
        <v>1.6401300000000001</v>
      </c>
      <c r="V52" s="209"/>
      <c r="W52" s="209">
        <f>W30</f>
        <v>0</v>
      </c>
      <c r="X52" s="209"/>
      <c r="Y52" s="209">
        <f>Y30</f>
        <v>0</v>
      </c>
      <c r="Z52" s="209"/>
      <c r="AA52" s="209">
        <f>AA30</f>
        <v>1.6401330000000001</v>
      </c>
      <c r="AB52" s="209"/>
      <c r="AC52" s="208">
        <f t="shared" si="2"/>
        <v>1.8008442857142857</v>
      </c>
      <c r="AD52" s="208">
        <f t="shared" si="3"/>
        <v>1.6767996666666667</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0.4</v>
      </c>
      <c r="D54" s="208">
        <f t="shared" si="1"/>
        <v>1.03</v>
      </c>
      <c r="E54" s="208"/>
      <c r="F54" s="208"/>
      <c r="G54" s="208"/>
      <c r="H54" s="209"/>
      <c r="I54" s="209">
        <f>I45</f>
        <v>0</v>
      </c>
      <c r="J54" s="209"/>
      <c r="K54" s="209">
        <f t="shared" ref="K54:AA54" si="4">K45</f>
        <v>0</v>
      </c>
      <c r="L54" s="209"/>
      <c r="M54" s="209">
        <f t="shared" si="4"/>
        <v>0</v>
      </c>
      <c r="N54" s="209"/>
      <c r="O54" s="209">
        <f t="shared" si="4"/>
        <v>0.63</v>
      </c>
      <c r="P54" s="209"/>
      <c r="Q54" s="209">
        <f t="shared" si="4"/>
        <v>0</v>
      </c>
      <c r="R54" s="209"/>
      <c r="S54" s="209">
        <f t="shared" si="4"/>
        <v>0</v>
      </c>
      <c r="T54" s="209"/>
      <c r="U54" s="209">
        <f t="shared" si="4"/>
        <v>0.4</v>
      </c>
      <c r="V54" s="209"/>
      <c r="W54" s="209">
        <f t="shared" si="4"/>
        <v>0</v>
      </c>
      <c r="X54" s="209"/>
      <c r="Y54" s="209">
        <f t="shared" si="4"/>
        <v>0</v>
      </c>
      <c r="Z54" s="209"/>
      <c r="AA54" s="209">
        <f t="shared" si="4"/>
        <v>0.4</v>
      </c>
      <c r="AB54" s="209"/>
      <c r="AC54" s="208">
        <f t="shared" si="2"/>
        <v>0.4</v>
      </c>
      <c r="AD54" s="208">
        <f t="shared" si="3"/>
        <v>1.03</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1.1.4.50</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КТПН-400кВА СНТ Дзержинец</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1.26</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1.1.4.50</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КТПН-400кВА СНТ Дзержинец</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2.9433600000000002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2021-04-04T11:10:42Z</dcterms:modified>
</cp:coreProperties>
</file>